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Лист1!$A$6:$F$99</definedName>
    <definedName name="_xlnm.Print_Titles" localSheetId="0">Лист1!$5:$6</definedName>
    <definedName name="_xlnm.Print_Area" localSheetId="0">Лист1!$A$1:$G$99</definedName>
  </definedNames>
  <calcPr calcId="162913"/>
</workbook>
</file>

<file path=xl/calcChain.xml><?xml version="1.0" encoding="utf-8"?>
<calcChain xmlns="http://schemas.openxmlformats.org/spreadsheetml/2006/main">
  <c r="E18" i="1" l="1"/>
  <c r="D18" i="1"/>
  <c r="E43" i="1" l="1"/>
  <c r="D43" i="1"/>
  <c r="C43" i="1"/>
  <c r="C48" i="1"/>
  <c r="E22" i="1" l="1"/>
  <c r="D22" i="1"/>
  <c r="C22" i="1"/>
  <c r="E84" i="1"/>
  <c r="D84" i="1"/>
  <c r="C84" i="1"/>
  <c r="E79" i="1"/>
  <c r="D79" i="1"/>
  <c r="C79" i="1"/>
  <c r="C72" i="1"/>
  <c r="C41" i="1"/>
  <c r="C39" i="1" s="1"/>
  <c r="C63" i="1"/>
  <c r="E90" i="1"/>
  <c r="D90" i="1"/>
  <c r="C91" i="1"/>
  <c r="C90" i="1" s="1"/>
  <c r="C35" i="1"/>
  <c r="E20" i="1"/>
  <c r="D20" i="1"/>
  <c r="C20" i="1"/>
  <c r="C17" i="1"/>
  <c r="C18" i="1"/>
  <c r="C26" i="1"/>
  <c r="C25" i="1" s="1"/>
  <c r="E25" i="1"/>
  <c r="D25" i="1"/>
  <c r="E17" i="1" l="1"/>
  <c r="D17" i="1"/>
  <c r="E8" i="1"/>
  <c r="E7" i="1" s="1"/>
  <c r="D8" i="1"/>
  <c r="D7" i="1" s="1"/>
  <c r="E88" i="1" l="1"/>
  <c r="D88" i="1"/>
  <c r="E66" i="1"/>
  <c r="D66" i="1"/>
  <c r="C66" i="1"/>
  <c r="C59" i="1" s="1"/>
  <c r="D72" i="1"/>
  <c r="E38" i="1"/>
  <c r="D38" i="1"/>
  <c r="C38" i="1"/>
  <c r="E29" i="1"/>
  <c r="D29" i="1"/>
  <c r="C29" i="1"/>
  <c r="E59" i="1" l="1"/>
  <c r="E16" i="1"/>
  <c r="D16" i="1"/>
  <c r="D59" i="1"/>
  <c r="C49" i="1" l="1"/>
  <c r="C46" i="1"/>
  <c r="C16" i="1" l="1"/>
  <c r="C88" i="1"/>
  <c r="C13" i="1"/>
  <c r="C10" i="1"/>
  <c r="C8" i="1" l="1"/>
  <c r="C7" i="1" s="1"/>
  <c r="D82" i="1"/>
  <c r="E82" i="1"/>
  <c r="C82" i="1"/>
  <c r="C19" i="1" s="1"/>
  <c r="D35" i="1" l="1"/>
  <c r="D19" i="1" s="1"/>
  <c r="E35" i="1"/>
  <c r="E19" i="1" s="1"/>
</calcChain>
</file>

<file path=xl/sharedStrings.xml><?xml version="1.0" encoding="utf-8"?>
<sst xmlns="http://schemas.openxmlformats.org/spreadsheetml/2006/main" count="180" uniqueCount="142">
  <si>
    <t>Наименование статей</t>
  </si>
  <si>
    <t>Пояснения</t>
  </si>
  <si>
    <t>1.</t>
  </si>
  <si>
    <t>II.</t>
  </si>
  <si>
    <t>руб.</t>
  </si>
  <si>
    <t>Безвозмездные поступления, в том числе:</t>
  </si>
  <si>
    <t>2.</t>
  </si>
  <si>
    <t>ИЗМЕНЕНИЕ ДОХОДНОЙ ЧАСТИ, в том числе:</t>
  </si>
  <si>
    <t>ИЗМЕНЕНИЕ РАСХОДНОЙ ЧАСТИ, в том числе:</t>
  </si>
  <si>
    <t>Председатель департамента финансов</t>
  </si>
  <si>
    <t>перераспределение средств городского бюджета</t>
  </si>
  <si>
    <t>Изменение расходов всего:</t>
  </si>
  <si>
    <t xml:space="preserve">                                                                                                                                                                                                  Приложение к пояснительной записке №1</t>
  </si>
  <si>
    <t xml:space="preserve">Департамент жилищно-коммунального хозяйства </t>
  </si>
  <si>
    <t xml:space="preserve">Департамент градостроительства и архитектуры </t>
  </si>
  <si>
    <t xml:space="preserve">Департамент дорожного хозяйства и благоустройства </t>
  </si>
  <si>
    <t>Наименование муниципальной программы (МП), основного мероприятия (ОМ), ведомственной целевой программы (ВЦП)</t>
  </si>
  <si>
    <t>Информация к уточнению параметров бюджета города Липецка на 2021 год 
и на плановый период 2022 и 2023 годов</t>
  </si>
  <si>
    <t>Управление имущественных и земельных отношений</t>
  </si>
  <si>
    <t>Департамент образования</t>
  </si>
  <si>
    <t>№ 
п/п</t>
  </si>
  <si>
    <t>Изменения  
2023 год</t>
  </si>
  <si>
    <t>Т.Ю. Григорова</t>
  </si>
  <si>
    <t xml:space="preserve">за счет безвозмездных поступлений   </t>
  </si>
  <si>
    <t xml:space="preserve">Администрация города </t>
  </si>
  <si>
    <t>Департамент финансов</t>
  </si>
  <si>
    <t>Департамент экономического развития</t>
  </si>
  <si>
    <t>Департамент культуры и туризма</t>
  </si>
  <si>
    <t>Департамент развития территории</t>
  </si>
  <si>
    <t>Изменения           2021 год</t>
  </si>
  <si>
    <t>Изменения            2022 год</t>
  </si>
  <si>
    <t>Обеспечение деятельности МКУ "Управление строительства города Липецка"</t>
  </si>
  <si>
    <t>иные межбюджетные трансферты</t>
  </si>
  <si>
    <t>Обеспечение деятельности МУ "Управление главного смотрителя г.Липецка"</t>
  </si>
  <si>
    <t>Исполнение судебных решений</t>
  </si>
  <si>
    <t>Финансовое обеспечение муниципального задания на выполнение работ по содержанию кладбищ МБУ "Ритуальные услуги города Липецка"</t>
  </si>
  <si>
    <t>перераспределение дотации</t>
  </si>
  <si>
    <t xml:space="preserve">Капитальный ремонт учреждений образования </t>
  </si>
  <si>
    <t>1.1.</t>
  </si>
  <si>
    <t xml:space="preserve"> в части строительства (реконструкции) автомобильных дорог </t>
  </si>
  <si>
    <t>на финансовое обеспечение дорожной деятельности за счет средств резервного фонда Правительства Российской Федерации</t>
  </si>
  <si>
    <t>субсидия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</si>
  <si>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</si>
  <si>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Строительство дорожно-транспортной инфраструктуры микр.  «Елецкий»</t>
  </si>
  <si>
    <t xml:space="preserve">Обеспечение деятельности МКУ «Управление по делам ГО и ЧС города Липецка» в целях реализации мероприятий по стабилизации неблагополучной эпидемиологической обстановки в связи с распространением коронавирусной инфекции </t>
  </si>
  <si>
    <t xml:space="preserve">Закупка контейнеров для раздельного накопления твердых коммунальных отходов </t>
  </si>
  <si>
    <t xml:space="preserve">перераспределение дотации </t>
  </si>
  <si>
    <t xml:space="preserve">Финансовое обеспечение выполнения муниципального задания МБУ «Технопарк – Липецк» на оплату коммунальных услуг </t>
  </si>
  <si>
    <t>Строительство объекта "Кладбище традиционного захоронения с. Сселки (участок №2) в г. Липецке" (экономия)</t>
  </si>
  <si>
    <t>Реконструкция здания МУ "ГДМ "Октябрь" (экономия)</t>
  </si>
  <si>
    <t>Оплата за коммунальные услуги в связи с наличием на балансе объектов инженерной инфраструктуры, в том числе:</t>
  </si>
  <si>
    <t xml:space="preserve">школа в 32-33 микр. </t>
  </si>
  <si>
    <t xml:space="preserve">физкультурно - оздоровительный комплекс с бассейном в районе СОШ № 14 </t>
  </si>
  <si>
    <t>ПИР  на строительство объекта "Детский сад (ЗУ 32) на территории микрорайона, ограниченного улицами Виктора Музыки, Михаила Трунова, автомобильной дорогой Орел-Тамбов и Лебедянским шоссе в г. Липецке"</t>
  </si>
  <si>
    <t xml:space="preserve">Реализация мероприятий по расселению жителей аварийного дома по адресу проезд Осенний, 2 (приобретение 47 квартир у застройщика) </t>
  </si>
  <si>
    <t>Реализация мероприятий по созданию мест (площадок) накопления твердых коммунальных отходов</t>
  </si>
  <si>
    <t>Обеспечение деятельности МУ "Управление капитального ремонта города Липецка"</t>
  </si>
  <si>
    <t xml:space="preserve">Содержание МКУ «Межведомственный центр учета города Липецка» </t>
  </si>
  <si>
    <t xml:space="preserve">Разработка проектов организации дорожного движения </t>
  </si>
  <si>
    <t>Содержание и ремонт технических средств организации дорожного движения</t>
  </si>
  <si>
    <t xml:space="preserve">Содержание прочих объектов благоустройства </t>
  </si>
  <si>
    <t>Техническая инвентаризация и паспортизация объектов дорожного хозяйства, оплата налоговых обязательств</t>
  </si>
  <si>
    <t>по уборке города</t>
  </si>
  <si>
    <t>Финансовое обеспечение выполнения муниципального задания МБУ "Управление благоустройства города Липецка" , в  том числе:</t>
  </si>
  <si>
    <t xml:space="preserve">Устройство дорог в пос. Желтые Пески (микр. «Радужный») </t>
  </si>
  <si>
    <t>Обследование автодорожного путепровода в районе пос. Новая Жизнь</t>
  </si>
  <si>
    <t xml:space="preserve">Разработка проектных решений по укреплению второго мостового перехода («Октябрьский мост») </t>
  </si>
  <si>
    <t>Содержание, капитальный ремонт и ремонт зеленых насаждений</t>
  </si>
  <si>
    <t>ПИР  на строительство объекта "Детский сад на территории микрорайона «Университетский» в                           г. Липецке"</t>
  </si>
  <si>
    <t>2.1.</t>
  </si>
  <si>
    <t>2.2.</t>
  </si>
  <si>
    <t>Дотация из областного бюджета на поддержку мер по обеспечению сбалансированности</t>
  </si>
  <si>
    <t>Департамент транспорта</t>
  </si>
  <si>
    <t>Субсидия на возмещение части затрат, не покрытых доходами, связанных с осуществлением перевозок пассажиров автомобильным транспортом по муниципальным маршрутам регулярных перевозок по регулируемым тарифам в городе Липецке</t>
  </si>
  <si>
    <t>дотация</t>
  </si>
  <si>
    <t>Дотация бюджетам городских округов на поддержку мер по обеспечению сбалансированности бюджетов, в том числе:</t>
  </si>
  <si>
    <t>поступление дотации</t>
  </si>
  <si>
    <t xml:space="preserve">перераспределение  ранее полученной дотации </t>
  </si>
  <si>
    <t>Источники</t>
  </si>
  <si>
    <t>бюджетный кредит</t>
  </si>
  <si>
    <t>МБУ «Управление благоустройства города Липецка») на приобретение быстросъемных фрезерно-роторных снегоочистителей с автономным двигателем для фронтального погрузчика</t>
  </si>
  <si>
    <t xml:space="preserve">Счетная палата </t>
  </si>
  <si>
    <t xml:space="preserve">Оплата взносов на капремонт общего имущества МКД </t>
  </si>
  <si>
    <t>Департамент по физической культуре и спорту</t>
  </si>
  <si>
    <t>Финансовое обеспечение выполнения муниципального задания в части оплаты коммунальных услуг</t>
  </si>
  <si>
    <t>Предоставление субсидий социально ориентированным некоммерческим организациям на реализацию социально значимых проектов</t>
  </si>
  <si>
    <t xml:space="preserve">Оплата судебных решений </t>
  </si>
  <si>
    <t>Оплата  административных штрафов</t>
  </si>
  <si>
    <t xml:space="preserve">Разработка ПСД на ремонт дорог </t>
  </si>
  <si>
    <t>Оплата судебной экспертизы качества выполненных подрядной организацией работ по объекту «Реконструкция Петровского моста через р. Воронеж и подходов к нему в г. Липецке»</t>
  </si>
  <si>
    <t>Мероприятия МП "Развитие жилищно-коммунального хозяйства города Липецка"</t>
  </si>
  <si>
    <t>Мероприятия МП "Развитие образования города Липецка"</t>
  </si>
  <si>
    <t>Мероприятия МП "Развитие физической культуры и спорта в  городе Липецке"</t>
  </si>
  <si>
    <t xml:space="preserve">Приобретение и установка информационных знаков запрещающего характера в местах необорудованных зимних горок </t>
  </si>
  <si>
    <t>Приобретение и установка информационных знаков запрещающего характера в местах необорудованных зимних горок (МКУ "Управление по делам ГО и ЧС города Липецка")</t>
  </si>
  <si>
    <t>МП "Развитие образования города Липецка", ВЦП "Ресурсное обеспечение и развитие системы общего образования города Липецка"</t>
  </si>
  <si>
    <t>МП "Развитие образования города Липецка", ОМ "Реализация мероприятий, направленных на осуществление капитального ремонта и бюджетных инвестиций в объекты муниципальной собственности"</t>
  </si>
  <si>
    <t>МП "Развитие физической культуры и спорта в городе Липецке",
ОМ "Совершенствование инфраструктуры учреждений физической культуры и спорта путем строительства и реконструкции"</t>
  </si>
  <si>
    <t>МП "Развитие транспорта и дорожного хозяйства города Липецка",
ОМ "Дорожная деятельность"</t>
  </si>
  <si>
    <t>Непрограммные расходы</t>
  </si>
  <si>
    <t>МП "Благоустройство территории города Липецка",
ОМ "Строительство и реконструкция кладбищ"</t>
  </si>
  <si>
    <t>МП "Развитие культуры и туризма в городе Липецке",
ОМ "Совершенствование инфраструктуры учреждений культуры города Липецка"</t>
  </si>
  <si>
    <t>МП "Развитие образования города Липецка",
ОМ "Развитие дошкольного образования"</t>
  </si>
  <si>
    <t>МП "Развитие образования города Липецка",
ОМ "Развитие начального, основного, среднего общего образования"</t>
  </si>
  <si>
    <t>МП "Развитие физической культуры и спорта в городе Липецке",
ОМ "Реализация мероприятий по развитию массовости физкультурно-спортивного движения в городе Липецке"</t>
  </si>
  <si>
    <t>МП "Развитие образования города Липецка",
ОМ "Совершенствование инфраструктуры общеобразовательных учреждений и учреждений дошкольного образования путем строительства и реконструкции"</t>
  </si>
  <si>
    <t>МП "Защита населения и территории города Липецка от чрезвычайных ситуаций природного и техногенного характера, обеспечение безопасного проживания граждан",
ОМ "Основное мероприятие "Обеспечение деятельности в области гражданской обороны, предупреждения и ликвидации чрезвычайных ситуаций"</t>
  </si>
  <si>
    <t>МП "Охрана окружающей среды города Липецка",
РП "Комплексная система обращения с твердыми коммунальными отходами"</t>
  </si>
  <si>
    <t>Иные непрограммные мероприятия</t>
  </si>
  <si>
    <t>МП "Развитие жилищно-коммунального хозяйства города Липецка"
ОМ  "Модернизация контейнерных площадок"</t>
  </si>
  <si>
    <t>МП "Развитие жилищно-коммунального хозяйства города Липецка"
ОМ  "Повышение эффективности управления, содержания и капитального ремонта жилищного фонда"</t>
  </si>
  <si>
    <t>МП "Развитие жилищно-коммунального хозяйства города Липецка"
ОМ  "Совершенствование системы управления и экономического регулирования работы в области жилищно-коммунального хозяйства города Липецка"</t>
  </si>
  <si>
    <t>МП "Благоустройство территории города Липецка"
ОМ  "Благоустройство и содержание кладбищ"</t>
  </si>
  <si>
    <t>МП "Развитие транспорта и дорожного хозяйства города Липецка"
ОМ "Организация транспортного обслуживания населения, в том числе создание условий для предоставления транспортных услуг населению и организацию транспортного обслуживания населения в границах городского округа, между муниципальными образованиями на садоводческих маршрутах, приобретение электробусов для осуществления перевозок пассажиров по муниципальным маршрутам регулярных перевозок"</t>
  </si>
  <si>
    <t>МП "Развитие физической культуры и спорта в городе Липецке", ОМ "Реализация мероприятий по развитию массовости физкультурно-спортивного движения в городе Липецке"</t>
  </si>
  <si>
    <t>МП "Развитие жилищно-коммунального хозяйства города Липецка", ОМ "Мероприятия по реконструкции, модернизации и новому строительству объектов теплоснабжения, водоснабжения, водоотведения, электроснабжения"</t>
  </si>
  <si>
    <t>МП "Развитие образования города Липецка", ОМ "Развитие дополнительного образования", ОМ "Реализация мероприятий, направленных на повышение квалификации педагогических работников муниципальных образовательных организаций", ОМ "Совершенствование форм организации отдыха  детей и трудоустройства несовершеннолетних"</t>
  </si>
  <si>
    <t>МП "Развитие физической культуры и спорта в городе Липецке", ОМ "Развитие и укрепление материально-технической спортивной базы муниципальных спортивных сооружений, школ"</t>
  </si>
  <si>
    <t>МП "Развитие культуры и туризма администрации города Липецка" 
ОМ "Развитие туризма в городе Липецке"</t>
  </si>
  <si>
    <t>МП "Развитие культуры и туризма администрации города Липецка" 
ОМ "Реализация мер по развитию сферы культуры и искусства"</t>
  </si>
  <si>
    <t>МП "Развитие транспорта и дорожного хозяйства города Липецка" ОМ "Дорожная деятельность"</t>
  </si>
  <si>
    <t>МП "Развитие транспорта и дорожного хозяйства города Липецка" ОМ "Региональная и местная дорожная сеть"</t>
  </si>
  <si>
    <t>МП "Охрана окружающей среды города Липецка" ОМ "Содержание и восстановление зеленого фонда города Липецка"</t>
  </si>
  <si>
    <t>МП "Благоустройство территории города Липецка" ОМ "Строительство и содержание объектов и элементов благоустройства на территории города Липецка"</t>
  </si>
  <si>
    <t>МП "Управление муниципальными финансами и муниципальным долгом города Липецка", ОМ "Функционирование системы межведомственного бухгалтерского обслуживания"</t>
  </si>
  <si>
    <t>МП "Развитие жилищно-коммунального хозяйства города Липецка", ОМ "Обеспечение капитального ремонта многоквартирных домов"</t>
  </si>
  <si>
    <t>Субсидия на реализацию муниципальных программ, направленных на обеспечение дорожной деятельности в отношении автомобильных дорог общего пользования местного значения, в том числе:</t>
  </si>
  <si>
    <t>в рамках регионального проекта «Региональная и местная дорожная сеть» в части ремонта автомобильных дорог</t>
  </si>
  <si>
    <t>Иные межбюджетные трансферты, в том числе:</t>
  </si>
  <si>
    <t>на проведение капитального ремонта муниципальных общеобразовательных учреждений</t>
  </si>
  <si>
    <t>за счет бюджетного кредита</t>
  </si>
  <si>
    <t>Выплата компенсации отпуска при увольнении, выходного пособия в размере среднего месячного заработка, единовременной компенсации в размере двукратного среднего месячного заработка председателю и заместителю председателя Счетной палаты города Липецка</t>
  </si>
  <si>
    <t>Содержание аппарата управления департамента ЖКХ</t>
  </si>
  <si>
    <t xml:space="preserve">Строительство физкультурно-оздоровительного комплекса по  ул. Титова </t>
  </si>
  <si>
    <t>Реконструкция автодороги по ул. 50 лет НЛМК в г. Липецке (уменьшение суммы софинансирования)</t>
  </si>
  <si>
    <t>корпус для ДОУ №119, ДОУ  в 30-31 микр.,                         ДОУ в 32-33 микр.</t>
  </si>
  <si>
    <t>ПИР  на строительство объекта "Корпус к лицею № 3 им. К.А. Москаленко по ул. Ушинского, 14 в городе Липецке"</t>
  </si>
  <si>
    <t>Субсидия на реализацию муниципальных программ, направленных на обеспечение дорожной деятельности в отношении автомобильных дорог общего пользования местного значения в рамках регионального проекта «Региональная и местная дорожная сеть» в части ремонта автомобильных дорог</t>
  </si>
  <si>
    <t>по ремонту дорог</t>
  </si>
  <si>
    <t>Обеспечение дорожной деятельности в части ремонта дорог</t>
  </si>
  <si>
    <t>Содержание МКУ "Центр бухгалтерского обслуживания и ресурсного обеспечения учреждений департамента культуры и туризма администрации г.Липецка"</t>
  </si>
  <si>
    <t xml:space="preserve">МКУ "Управление строительства города Липецка" на исполнение предписания УФК по Липецкой области, оплату исполнительного документа и госпошлины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</si>
</sst>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&quot;р.&quot;_-;\-* #,##0.00&quot;р.&quot;_-;_-* &quot;-&quot;??&quot;р.&quot;_-;_-@_-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rgb="FF000000"/>
      <name val="Arial Cyr"/>
    </font>
    <font>
      <sz val="10"/>
      <name val="Arial Cyr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rgb="FF0070C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8"/>
      <color rgb="FF000000"/>
      <name val="Arial Cyr"/>
    </font>
    <font>
      <b/>
      <i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8"/>
      <color rgb="FF000000"/>
      <name val="Arial Cyr"/>
      <family val="2"/>
    </font>
    <font>
      <b/>
      <i/>
      <sz val="10"/>
      <color rgb="FF000000"/>
      <name val="Arial Cyr"/>
      <family val="2"/>
    </font>
    <font>
      <sz val="11"/>
      <color theme="1"/>
      <name val="Calibri"/>
      <family val="2"/>
    </font>
    <font>
      <sz val="14"/>
      <name val="Calibri"/>
      <family val="2"/>
      <scheme val="minor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99CCFF"/>
      </patternFill>
    </fill>
    <fill>
      <patternFill patternType="solid">
        <fgColor rgb="FFCCFFCC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0">
    <xf numFmtId="0" fontId="0" fillId="0" borderId="0"/>
    <xf numFmtId="0" fontId="13" fillId="0" borderId="0"/>
    <xf numFmtId="0" fontId="13" fillId="0" borderId="0"/>
    <xf numFmtId="0" fontId="13" fillId="0" borderId="0"/>
    <xf numFmtId="1" fontId="15" fillId="0" borderId="2">
      <alignment horizontal="left" vertical="top" wrapText="1"/>
    </xf>
    <xf numFmtId="1" fontId="15" fillId="0" borderId="2">
      <alignment horizontal="left" vertical="top" wrapText="1"/>
    </xf>
    <xf numFmtId="0" fontId="14" fillId="0" borderId="0"/>
    <xf numFmtId="0" fontId="12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4" fontId="15" fillId="0" borderId="2">
      <alignment horizontal="right" vertical="top" shrinkToFit="1"/>
    </xf>
    <xf numFmtId="1" fontId="15" fillId="0" borderId="2">
      <alignment horizontal="center" vertical="top"/>
    </xf>
    <xf numFmtId="4" fontId="15" fillId="0" borderId="2">
      <alignment horizontal="right" vertical="top" shrinkToFit="1"/>
    </xf>
    <xf numFmtId="0" fontId="14" fillId="0" borderId="0"/>
    <xf numFmtId="0" fontId="10" fillId="0" borderId="0"/>
    <xf numFmtId="0" fontId="15" fillId="4" borderId="0">
      <alignment horizontal="left"/>
    </xf>
    <xf numFmtId="0" fontId="17" fillId="0" borderId="0"/>
    <xf numFmtId="0" fontId="20" fillId="0" borderId="0"/>
    <xf numFmtId="0" fontId="21" fillId="0" borderId="0">
      <alignment horizontal="center"/>
    </xf>
    <xf numFmtId="0" fontId="22" fillId="0" borderId="0">
      <alignment horizontal="center"/>
    </xf>
    <xf numFmtId="0" fontId="23" fillId="5" borderId="2">
      <alignment horizontal="center" vertical="center" wrapText="1"/>
    </xf>
    <xf numFmtId="1" fontId="15" fillId="0" borderId="2">
      <alignment horizontal="center" vertical="top" wrapText="1"/>
    </xf>
    <xf numFmtId="1" fontId="15" fillId="0" borderId="2">
      <alignment horizontal="center" vertical="top"/>
    </xf>
    <xf numFmtId="4" fontId="15" fillId="0" borderId="2">
      <alignment horizontal="right" vertical="top" shrinkToFit="1"/>
    </xf>
    <xf numFmtId="1" fontId="24" fillId="0" borderId="2">
      <alignment horizontal="left" vertical="top" wrapText="1"/>
    </xf>
    <xf numFmtId="4" fontId="24" fillId="6" borderId="2">
      <alignment horizontal="right" vertical="top" shrinkToFit="1"/>
    </xf>
    <xf numFmtId="1" fontId="24" fillId="0" borderId="5">
      <alignment horizontal="left" vertical="top" wrapText="1"/>
    </xf>
    <xf numFmtId="1" fontId="22" fillId="3" borderId="2">
      <alignment horizontal="left" vertical="top" wrapText="1"/>
    </xf>
    <xf numFmtId="4" fontId="22" fillId="3" borderId="2">
      <alignment horizontal="right" vertical="top" shrinkToFit="1"/>
    </xf>
    <xf numFmtId="1" fontId="22" fillId="4" borderId="6">
      <alignment horizontal="left" vertical="top" wrapText="1"/>
    </xf>
    <xf numFmtId="0" fontId="25" fillId="0" borderId="6">
      <alignment horizontal="left" vertical="top" wrapText="1"/>
    </xf>
    <xf numFmtId="4" fontId="22" fillId="4" borderId="6">
      <alignment horizontal="right" vertical="top" shrinkToFit="1"/>
    </xf>
    <xf numFmtId="0" fontId="25" fillId="0" borderId="0">
      <alignment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26" fillId="7" borderId="0"/>
    <xf numFmtId="0" fontId="20" fillId="0" borderId="0"/>
    <xf numFmtId="0" fontId="26" fillId="0" borderId="0"/>
    <xf numFmtId="0" fontId="29" fillId="4" borderId="0">
      <alignment horizontal="left"/>
    </xf>
    <xf numFmtId="0" fontId="28" fillId="7" borderId="6"/>
    <xf numFmtId="0" fontId="28" fillId="7" borderId="0"/>
    <xf numFmtId="0" fontId="28" fillId="0" borderId="0">
      <alignment wrapText="1"/>
    </xf>
    <xf numFmtId="1" fontId="29" fillId="0" borderId="2">
      <alignment horizontal="center" vertical="top" wrapText="1"/>
    </xf>
    <xf numFmtId="1" fontId="29" fillId="0" borderId="2">
      <alignment horizontal="center" vertical="top"/>
    </xf>
    <xf numFmtId="0" fontId="32" fillId="0" borderId="0">
      <alignment horizontal="center"/>
    </xf>
    <xf numFmtId="0" fontId="28" fillId="7" borderId="8"/>
    <xf numFmtId="1" fontId="34" fillId="0" borderId="2">
      <alignment horizontal="left" vertical="top" wrapText="1"/>
    </xf>
    <xf numFmtId="0" fontId="33" fillId="5" borderId="2">
      <alignment horizontal="center" vertical="center" wrapText="1"/>
    </xf>
    <xf numFmtId="0" fontId="28" fillId="7" borderId="7"/>
    <xf numFmtId="0" fontId="31" fillId="0" borderId="0">
      <alignment horizontal="center"/>
    </xf>
    <xf numFmtId="0" fontId="30" fillId="0" borderId="0"/>
    <xf numFmtId="0" fontId="30" fillId="0" borderId="0"/>
    <xf numFmtId="1" fontId="34" fillId="0" borderId="5">
      <alignment horizontal="left" vertical="top" wrapText="1"/>
    </xf>
    <xf numFmtId="1" fontId="32" fillId="3" borderId="2">
      <alignment horizontal="left" vertical="top" wrapText="1"/>
    </xf>
    <xf numFmtId="1" fontId="32" fillId="4" borderId="6">
      <alignment horizontal="left" vertical="top" wrapText="1"/>
    </xf>
    <xf numFmtId="0" fontId="28" fillId="0" borderId="0"/>
    <xf numFmtId="0" fontId="28" fillId="0" borderId="6">
      <alignment horizontal="left" vertical="top" wrapText="1"/>
    </xf>
    <xf numFmtId="1" fontId="29" fillId="0" borderId="2">
      <alignment horizontal="left" vertical="top" wrapText="1"/>
    </xf>
    <xf numFmtId="4" fontId="29" fillId="0" borderId="2">
      <alignment horizontal="right" vertical="top" shrinkToFit="1"/>
    </xf>
    <xf numFmtId="4" fontId="34" fillId="6" borderId="2">
      <alignment horizontal="right" vertical="top" shrinkToFit="1"/>
    </xf>
    <xf numFmtId="4" fontId="32" fillId="3" borderId="2">
      <alignment horizontal="right" vertical="top" shrinkToFit="1"/>
    </xf>
    <xf numFmtId="4" fontId="32" fillId="4" borderId="6">
      <alignment horizontal="right" vertical="top" shrinkToFit="1"/>
    </xf>
    <xf numFmtId="0" fontId="28" fillId="0" borderId="0"/>
    <xf numFmtId="165" fontId="16" fillId="0" borderId="0" applyFont="0" applyFill="0" applyBorder="0" applyAlignment="0" applyProtection="0"/>
    <xf numFmtId="0" fontId="27" fillId="0" borderId="0"/>
    <xf numFmtId="0" fontId="35" fillId="0" borderId="0"/>
    <xf numFmtId="0" fontId="10" fillId="0" borderId="0"/>
    <xf numFmtId="1" fontId="15" fillId="0" borderId="2">
      <alignment horizontal="center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19" fillId="0" borderId="0" xfId="0" applyFont="1" applyFill="1"/>
    <xf numFmtId="4" fontId="19" fillId="0" borderId="0" xfId="0" applyNumberFormat="1" applyFont="1" applyFill="1"/>
    <xf numFmtId="4" fontId="36" fillId="0" borderId="0" xfId="0" applyNumberFormat="1" applyFont="1" applyFill="1"/>
    <xf numFmtId="0" fontId="36" fillId="0" borderId="0" xfId="0" applyFont="1" applyFill="1"/>
    <xf numFmtId="0" fontId="18" fillId="0" borderId="1" xfId="0" applyFont="1" applyFill="1" applyBorder="1" applyAlignment="1">
      <alignment vertical="top" wrapText="1"/>
    </xf>
    <xf numFmtId="0" fontId="38" fillId="0" borderId="0" xfId="0" applyFont="1" applyFill="1" applyBorder="1" applyAlignment="1">
      <alignment horizontal="right"/>
    </xf>
    <xf numFmtId="0" fontId="39" fillId="0" borderId="0" xfId="0" applyFont="1" applyFill="1"/>
    <xf numFmtId="0" fontId="40" fillId="0" borderId="0" xfId="0" applyFont="1" applyFill="1" applyBorder="1" applyAlignment="1">
      <alignment horizontal="center" wrapText="1"/>
    </xf>
    <xf numFmtId="0" fontId="37" fillId="0" borderId="0" xfId="0" applyFont="1" applyFill="1" applyBorder="1" applyAlignment="1">
      <alignment horizontal="right" wrapText="1"/>
    </xf>
    <xf numFmtId="0" fontId="38" fillId="0" borderId="1" xfId="0" applyFont="1" applyFill="1" applyBorder="1" applyAlignment="1">
      <alignment horizontal="center" vertical="center"/>
    </xf>
    <xf numFmtId="0" fontId="39" fillId="0" borderId="1" xfId="0" applyFont="1" applyFill="1" applyBorder="1"/>
    <xf numFmtId="0" fontId="38" fillId="0" borderId="1" xfId="0" applyFont="1" applyFill="1" applyBorder="1" applyAlignment="1">
      <alignment vertical="center"/>
    </xf>
    <xf numFmtId="0" fontId="38" fillId="2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vertical="center"/>
    </xf>
    <xf numFmtId="0" fontId="37" fillId="0" borderId="0" xfId="0" applyFont="1" applyFill="1" applyAlignment="1">
      <alignment horizontal="right"/>
    </xf>
    <xf numFmtId="0" fontId="38" fillId="0" borderId="0" xfId="0" applyFont="1" applyFill="1" applyAlignment="1"/>
    <xf numFmtId="0" fontId="39" fillId="0" borderId="0" xfId="0" applyFont="1" applyFill="1" applyAlignment="1">
      <alignment horizontal="left"/>
    </xf>
    <xf numFmtId="4" fontId="40" fillId="0" borderId="1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4" fontId="40" fillId="0" borderId="0" xfId="0" applyNumberFormat="1" applyFont="1" applyFill="1" applyBorder="1" applyAlignment="1">
      <alignment horizontal="center" wrapText="1"/>
    </xf>
    <xf numFmtId="0" fontId="38" fillId="0" borderId="0" xfId="0" applyFont="1" applyFill="1" applyBorder="1" applyAlignment="1">
      <alignment horizontal="center" vertical="center" wrapText="1"/>
    </xf>
    <xf numFmtId="4" fontId="40" fillId="2" borderId="1" xfId="0" applyNumberFormat="1" applyFont="1" applyFill="1" applyBorder="1" applyAlignment="1">
      <alignment horizontal="center" vertical="center"/>
    </xf>
    <xf numFmtId="4" fontId="40" fillId="2" borderId="1" xfId="0" applyNumberFormat="1" applyFont="1" applyFill="1" applyBorder="1" applyAlignment="1">
      <alignment horizontal="center" vertical="center" wrapText="1"/>
    </xf>
    <xf numFmtId="0" fontId="36" fillId="0" borderId="0" xfId="0" applyFont="1"/>
    <xf numFmtId="4" fontId="38" fillId="2" borderId="1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top" wrapText="1"/>
    </xf>
    <xf numFmtId="4" fontId="18" fillId="2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vertical="top" wrapText="1"/>
    </xf>
    <xf numFmtId="4" fontId="37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3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42" fillId="0" borderId="0" xfId="0" applyFont="1" applyAlignment="1">
      <alignment wrapText="1"/>
    </xf>
    <xf numFmtId="0" fontId="42" fillId="0" borderId="0" xfId="0" applyFont="1" applyAlignment="1">
      <alignment vertical="top" wrapText="1"/>
    </xf>
    <xf numFmtId="4" fontId="37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 wrapText="1"/>
    </xf>
    <xf numFmtId="4" fontId="37" fillId="0" borderId="1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vertical="top" wrapText="1"/>
    </xf>
    <xf numFmtId="0" fontId="37" fillId="2" borderId="10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vertical="top" wrapText="1"/>
    </xf>
    <xf numFmtId="0" fontId="37" fillId="2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1" fillId="0" borderId="1" xfId="0" applyFont="1" applyBorder="1" applyAlignment="1">
      <alignment vertical="center" wrapText="1"/>
    </xf>
    <xf numFmtId="4" fontId="41" fillId="2" borderId="1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justify" vertical="top" wrapText="1"/>
    </xf>
    <xf numFmtId="164" fontId="37" fillId="0" borderId="1" xfId="0" applyNumberFormat="1" applyFont="1" applyFill="1" applyBorder="1" applyAlignment="1">
      <alignment horizontal="left" vertical="top" wrapText="1"/>
    </xf>
    <xf numFmtId="0" fontId="42" fillId="0" borderId="1" xfId="0" applyFont="1" applyFill="1" applyBorder="1" applyAlignment="1">
      <alignment vertical="center" wrapText="1"/>
    </xf>
    <xf numFmtId="0" fontId="36" fillId="0" borderId="1" xfId="0" applyFont="1" applyFill="1" applyBorder="1"/>
    <xf numFmtId="164" fontId="37" fillId="0" borderId="10" xfId="0" applyNumberFormat="1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vertical="center" wrapText="1"/>
    </xf>
    <xf numFmtId="0" fontId="44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0" fontId="47" fillId="0" borderId="1" xfId="0" applyFont="1" applyFill="1" applyBorder="1"/>
    <xf numFmtId="0" fontId="46" fillId="0" borderId="1" xfId="0" applyFont="1" applyFill="1" applyBorder="1"/>
    <xf numFmtId="4" fontId="45" fillId="0" borderId="1" xfId="0" applyNumberFormat="1" applyFont="1" applyFill="1" applyBorder="1" applyAlignment="1">
      <alignment horizontal="center" vertical="center"/>
    </xf>
    <xf numFmtId="4" fontId="47" fillId="0" borderId="1" xfId="0" applyNumberFormat="1" applyFont="1" applyFill="1" applyBorder="1" applyAlignment="1">
      <alignment horizontal="center" vertical="center"/>
    </xf>
    <xf numFmtId="4" fontId="48" fillId="0" borderId="1" xfId="0" applyNumberFormat="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/>
    </xf>
    <xf numFmtId="49" fontId="47" fillId="0" borderId="1" xfId="0" applyNumberFormat="1" applyFont="1" applyFill="1" applyBorder="1" applyAlignment="1">
      <alignment horizontal="left" vertical="top" wrapText="1"/>
    </xf>
    <xf numFmtId="0" fontId="49" fillId="0" borderId="1" xfId="0" applyFont="1" applyBorder="1" applyAlignment="1">
      <alignment horizontal="left" wrapText="1"/>
    </xf>
    <xf numFmtId="0" fontId="47" fillId="0" borderId="1" xfId="0" applyFont="1" applyFill="1" applyBorder="1" applyAlignment="1">
      <alignment horizontal="left" vertical="top"/>
    </xf>
    <xf numFmtId="0" fontId="47" fillId="0" borderId="1" xfId="0" applyFont="1" applyFill="1" applyBorder="1" applyAlignment="1">
      <alignment horizontal="left" vertical="top" wrapText="1"/>
    </xf>
    <xf numFmtId="4" fontId="48" fillId="0" borderId="1" xfId="0" applyNumberFormat="1" applyFont="1" applyFill="1" applyBorder="1" applyAlignment="1">
      <alignment horizontal="left" vertical="top" wrapText="1"/>
    </xf>
    <xf numFmtId="4" fontId="50" fillId="0" borderId="1" xfId="0" applyNumberFormat="1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top"/>
    </xf>
    <xf numFmtId="4" fontId="51" fillId="0" borderId="1" xfId="0" applyNumberFormat="1" applyFont="1" applyFill="1" applyBorder="1" applyAlignment="1">
      <alignment horizontal="left" vertical="top" wrapText="1"/>
    </xf>
    <xf numFmtId="0" fontId="45" fillId="0" borderId="1" xfId="0" applyFont="1" applyFill="1" applyBorder="1" applyAlignment="1">
      <alignment horizontal="left" vertical="top"/>
    </xf>
    <xf numFmtId="0" fontId="46" fillId="0" borderId="1" xfId="0" applyFont="1" applyFill="1" applyBorder="1" applyAlignment="1">
      <alignment vertical="top"/>
    </xf>
    <xf numFmtId="4" fontId="52" fillId="0" borderId="1" xfId="0" applyNumberFormat="1" applyFont="1" applyFill="1" applyBorder="1" applyAlignment="1">
      <alignment horizontal="left" vertical="top" wrapText="1"/>
    </xf>
    <xf numFmtId="4" fontId="50" fillId="0" borderId="1" xfId="0" applyNumberFormat="1" applyFont="1" applyFill="1" applyBorder="1" applyAlignment="1">
      <alignment vertical="center" wrapText="1"/>
    </xf>
    <xf numFmtId="4" fontId="52" fillId="0" borderId="1" xfId="0" applyNumberFormat="1" applyFont="1" applyFill="1" applyBorder="1" applyAlignment="1">
      <alignment horizontal="left" vertical="top"/>
    </xf>
    <xf numFmtId="0" fontId="52" fillId="2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top" wrapText="1"/>
    </xf>
    <xf numFmtId="0" fontId="46" fillId="0" borderId="1" xfId="0" applyFont="1" applyFill="1" applyBorder="1" applyAlignment="1">
      <alignment horizontal="left" vertical="top" wrapText="1"/>
    </xf>
    <xf numFmtId="0" fontId="50" fillId="2" borderId="1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vertical="top" wrapText="1"/>
    </xf>
    <xf numFmtId="4" fontId="51" fillId="0" borderId="1" xfId="0" applyNumberFormat="1" applyFont="1" applyFill="1" applyBorder="1" applyAlignment="1">
      <alignment vertical="top" wrapText="1"/>
    </xf>
    <xf numFmtId="4" fontId="18" fillId="0" borderId="1" xfId="0" applyNumberFormat="1" applyFont="1" applyFill="1" applyBorder="1" applyAlignment="1">
      <alignment horizontal="center" vertical="center"/>
    </xf>
    <xf numFmtId="164" fontId="37" fillId="0" borderId="1" xfId="0" applyNumberFormat="1" applyFont="1" applyFill="1" applyBorder="1" applyAlignment="1">
      <alignment horizontal="left" vertical="center" wrapText="1"/>
    </xf>
    <xf numFmtId="0" fontId="37" fillId="0" borderId="0" xfId="0" applyFont="1"/>
    <xf numFmtId="0" fontId="41" fillId="2" borderId="1" xfId="0" applyFont="1" applyFill="1" applyBorder="1" applyAlignment="1">
      <alignment horizontal="left" vertical="center" wrapText="1"/>
    </xf>
    <xf numFmtId="4" fontId="44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53" fillId="0" borderId="0" xfId="0" applyFont="1" applyAlignment="1">
      <alignment wrapText="1"/>
    </xf>
    <xf numFmtId="0" fontId="53" fillId="0" borderId="1" xfId="0" applyFont="1" applyBorder="1" applyAlignment="1">
      <alignment horizontal="center" vertical="top" wrapText="1"/>
    </xf>
    <xf numFmtId="0" fontId="41" fillId="2" borderId="1" xfId="0" applyFont="1" applyFill="1" applyBorder="1" applyAlignment="1">
      <alignment wrapText="1"/>
    </xf>
    <xf numFmtId="4" fontId="41" fillId="2" borderId="1" xfId="0" applyNumberFormat="1" applyFont="1" applyFill="1" applyBorder="1" applyAlignment="1">
      <alignment horizontal="center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54" fillId="0" borderId="1" xfId="0" applyNumberFormat="1" applyFont="1" applyFill="1" applyBorder="1" applyAlignment="1">
      <alignment horizontal="center" vertical="center"/>
    </xf>
    <xf numFmtId="0" fontId="42" fillId="0" borderId="0" xfId="0" applyFont="1"/>
    <xf numFmtId="0" fontId="18" fillId="0" borderId="1" xfId="0" applyFont="1" applyBorder="1" applyAlignment="1">
      <alignment horizontal="center" vertical="top" wrapText="1"/>
    </xf>
    <xf numFmtId="4" fontId="55" fillId="2" borderId="1" xfId="0" applyNumberFormat="1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left" vertical="top" wrapText="1"/>
    </xf>
    <xf numFmtId="0" fontId="39" fillId="0" borderId="4" xfId="0" applyFont="1" applyFill="1" applyBorder="1" applyAlignment="1">
      <alignment horizontal="center"/>
    </xf>
    <xf numFmtId="0" fontId="42" fillId="0" borderId="4" xfId="0" applyFont="1" applyBorder="1" applyAlignment="1">
      <alignment horizontal="left" vertical="top" wrapText="1"/>
    </xf>
    <xf numFmtId="4" fontId="38" fillId="0" borderId="0" xfId="0" applyNumberFormat="1" applyFont="1" applyFill="1" applyBorder="1" applyAlignment="1">
      <alignment horizontal="right"/>
    </xf>
    <xf numFmtId="0" fontId="47" fillId="2" borderId="1" xfId="0" applyFont="1" applyFill="1" applyBorder="1" applyAlignment="1">
      <alignment vertical="center" wrapText="1"/>
    </xf>
    <xf numFmtId="49" fontId="46" fillId="0" borderId="1" xfId="0" applyNumberFormat="1" applyFont="1" applyFill="1" applyBorder="1" applyAlignment="1">
      <alignment vertical="center" wrapText="1"/>
    </xf>
    <xf numFmtId="49" fontId="46" fillId="0" borderId="1" xfId="0" applyNumberFormat="1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vertical="top" wrapText="1"/>
    </xf>
    <xf numFmtId="4" fontId="50" fillId="0" borderId="3" xfId="0" applyNumberFormat="1" applyFont="1" applyFill="1" applyBorder="1" applyAlignment="1">
      <alignment horizontal="left" vertical="center" wrapText="1"/>
    </xf>
    <xf numFmtId="4" fontId="50" fillId="0" borderId="4" xfId="0" applyNumberFormat="1" applyFont="1" applyFill="1" applyBorder="1" applyAlignment="1">
      <alignment horizontal="left" vertical="center" wrapText="1"/>
    </xf>
    <xf numFmtId="4" fontId="50" fillId="0" borderId="3" xfId="0" applyNumberFormat="1" applyFont="1" applyFill="1" applyBorder="1" applyAlignment="1">
      <alignment horizontal="center" vertical="center" wrapText="1"/>
    </xf>
    <xf numFmtId="4" fontId="50" fillId="0" borderId="9" xfId="0" applyNumberFormat="1" applyFont="1" applyFill="1" applyBorder="1" applyAlignment="1">
      <alignment horizontal="center" vertical="center" wrapText="1"/>
    </xf>
    <xf numFmtId="4" fontId="50" fillId="0" borderId="4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43" fillId="0" borderId="3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left" vertical="top" wrapText="1"/>
    </xf>
    <xf numFmtId="0" fontId="46" fillId="0" borderId="3" xfId="0" applyFont="1" applyFill="1" applyBorder="1" applyAlignment="1">
      <alignment horizontal="left" vertical="center" wrapText="1"/>
    </xf>
    <xf numFmtId="0" fontId="46" fillId="0" borderId="9" xfId="0" applyFont="1" applyFill="1" applyBorder="1" applyAlignment="1">
      <alignment horizontal="left" vertical="center" wrapText="1"/>
    </xf>
    <xf numFmtId="0" fontId="46" fillId="0" borderId="4" xfId="0" applyFont="1" applyFill="1" applyBorder="1" applyAlignment="1">
      <alignment horizontal="left" vertical="center" wrapText="1"/>
    </xf>
    <xf numFmtId="49" fontId="46" fillId="0" borderId="3" xfId="0" applyNumberFormat="1" applyFont="1" applyFill="1" applyBorder="1" applyAlignment="1">
      <alignment horizontal="left" vertical="center" wrapText="1"/>
    </xf>
    <xf numFmtId="49" fontId="46" fillId="0" borderId="9" xfId="0" applyNumberFormat="1" applyFont="1" applyFill="1" applyBorder="1" applyAlignment="1">
      <alignment horizontal="left" vertical="center" wrapText="1"/>
    </xf>
    <xf numFmtId="49" fontId="46" fillId="0" borderId="4" xfId="0" applyNumberFormat="1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/>
    </xf>
    <xf numFmtId="4" fontId="38" fillId="0" borderId="0" xfId="0" applyNumberFormat="1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39" fillId="0" borderId="3" xfId="0" applyFont="1" applyFill="1" applyBorder="1" applyAlignment="1">
      <alignment horizontal="center"/>
    </xf>
    <xf numFmtId="0" fontId="39" fillId="0" borderId="4" xfId="0" applyFont="1" applyFill="1" applyBorder="1" applyAlignment="1">
      <alignment horizontal="center"/>
    </xf>
    <xf numFmtId="4" fontId="50" fillId="0" borderId="9" xfId="0" applyNumberFormat="1" applyFont="1" applyFill="1" applyBorder="1" applyAlignment="1">
      <alignment horizontal="left" vertical="center" wrapText="1"/>
    </xf>
  </cellXfs>
  <cellStyles count="740">
    <cellStyle name="br" xfId="68"/>
    <cellStyle name="col" xfId="67"/>
    <cellStyle name="st25" xfId="64"/>
    <cellStyle name="st26" xfId="53"/>
    <cellStyle name="st26 2" xfId="77"/>
    <cellStyle name="st27" xfId="78"/>
    <cellStyle name="st31" xfId="103"/>
    <cellStyle name="style0" xfId="69"/>
    <cellStyle name="style0 2" xfId="87"/>
    <cellStyle name="td" xfId="70"/>
    <cellStyle name="td 2" xfId="86"/>
    <cellStyle name="tr" xfId="66"/>
    <cellStyle name="xl21" xfId="71"/>
    <cellStyle name="xl21 2" xfId="76"/>
    <cellStyle name="xl22" xfId="52"/>
    <cellStyle name="xl22 2" xfId="74"/>
    <cellStyle name="xl23" xfId="54"/>
    <cellStyle name="xl23 2" xfId="85"/>
    <cellStyle name="xl24" xfId="61"/>
    <cellStyle name="xl24 2" xfId="80"/>
    <cellStyle name="xl25" xfId="72"/>
    <cellStyle name="xl25 2" xfId="84"/>
    <cellStyle name="xl26" xfId="73"/>
    <cellStyle name="xl26 2" xfId="83"/>
    <cellStyle name="xl27" xfId="62"/>
    <cellStyle name="xl27 2" xfId="75"/>
    <cellStyle name="xl28" xfId="4"/>
    <cellStyle name="xl28 2" xfId="79"/>
    <cellStyle name="xl29" xfId="43"/>
    <cellStyle name="xl29 2" xfId="65"/>
    <cellStyle name="xl29 3" xfId="81"/>
    <cellStyle name="xl30" xfId="56"/>
    <cellStyle name="xl30 2" xfId="82"/>
    <cellStyle name="xl31" xfId="58"/>
    <cellStyle name="xl31 2" xfId="88"/>
    <cellStyle name="xl32" xfId="59"/>
    <cellStyle name="xl32 2" xfId="89"/>
    <cellStyle name="xl33" xfId="55"/>
    <cellStyle name="xl33 2" xfId="90"/>
    <cellStyle name="xl34" xfId="57"/>
    <cellStyle name="xl34 2" xfId="91"/>
    <cellStyle name="xl35" xfId="44"/>
    <cellStyle name="xl35 2" xfId="92"/>
    <cellStyle name="xl35 3" xfId="60"/>
    <cellStyle name="xl36" xfId="5"/>
    <cellStyle name="xl36 2" xfId="63"/>
    <cellStyle name="xl36 3" xfId="93"/>
    <cellStyle name="xl37" xfId="42"/>
    <cellStyle name="xl37 2" xfId="47"/>
    <cellStyle name="xl37 3" xfId="94"/>
    <cellStyle name="xl38" xfId="50"/>
    <cellStyle name="xl38 2" xfId="95"/>
    <cellStyle name="xl39" xfId="51"/>
    <cellStyle name="xl39 2" xfId="96"/>
    <cellStyle name="xl40" xfId="49"/>
    <cellStyle name="xl40 2" xfId="97"/>
    <cellStyle name="xl41" xfId="98"/>
    <cellStyle name="Денежный 2" xfId="99"/>
    <cellStyle name="Обычный" xfId="0" builtinId="0"/>
    <cellStyle name="Обычный 10" xfId="25"/>
    <cellStyle name="Обычный 10 2" xfId="38"/>
    <cellStyle name="Обычный 10 2 2" xfId="126"/>
    <cellStyle name="Обычный 10 2 2 2" xfId="223"/>
    <cellStyle name="Обычный 10 2 2 2 2" xfId="572"/>
    <cellStyle name="Обычный 10 2 2 3" xfId="324"/>
    <cellStyle name="Обычный 10 2 2 3 2" xfId="673"/>
    <cellStyle name="Обычный 10 2 2 4" xfId="475"/>
    <cellStyle name="Обычный 10 2 3" xfId="153"/>
    <cellStyle name="Обычный 10 2 3 2" xfId="250"/>
    <cellStyle name="Обычный 10 2 3 2 2" xfId="599"/>
    <cellStyle name="Обычный 10 2 3 3" xfId="351"/>
    <cellStyle name="Обычный 10 2 3 3 2" xfId="700"/>
    <cellStyle name="Обычный 10 2 3 4" xfId="502"/>
    <cellStyle name="Обычный 10 2 4" xfId="196"/>
    <cellStyle name="Обычный 10 2 4 2" xfId="545"/>
    <cellStyle name="Обычный 10 2 5" xfId="297"/>
    <cellStyle name="Обычный 10 2 5 2" xfId="646"/>
    <cellStyle name="Обычный 10 2 6" xfId="386"/>
    <cellStyle name="Обычный 10 2 6 2" xfId="735"/>
    <cellStyle name="Обычный 10 2 7" xfId="413"/>
    <cellStyle name="Обычный 10 2 8" xfId="448"/>
    <cellStyle name="Обычный 10 3" xfId="114"/>
    <cellStyle name="Обычный 10 3 2" xfId="211"/>
    <cellStyle name="Обычный 10 3 2 2" xfId="560"/>
    <cellStyle name="Обычный 10 3 3" xfId="312"/>
    <cellStyle name="Обычный 10 3 3 2" xfId="661"/>
    <cellStyle name="Обычный 10 3 4" xfId="463"/>
    <cellStyle name="Обычный 10 4" xfId="141"/>
    <cellStyle name="Обычный 10 4 2" xfId="238"/>
    <cellStyle name="Обычный 10 4 2 2" xfId="587"/>
    <cellStyle name="Обычный 10 4 3" xfId="339"/>
    <cellStyle name="Обычный 10 4 3 2" xfId="688"/>
    <cellStyle name="Обычный 10 4 4" xfId="490"/>
    <cellStyle name="Обычный 10 5" xfId="184"/>
    <cellStyle name="Обычный 10 5 2" xfId="533"/>
    <cellStyle name="Обычный 10 6" xfId="285"/>
    <cellStyle name="Обычный 10 6 2" xfId="634"/>
    <cellStyle name="Обычный 10 7" xfId="374"/>
    <cellStyle name="Обычный 10 7 2" xfId="723"/>
    <cellStyle name="Обычный 10 8" xfId="401"/>
    <cellStyle name="Обычный 10 9" xfId="436"/>
    <cellStyle name="Обычный 11" xfId="26"/>
    <cellStyle name="Обычный 11 2" xfId="39"/>
    <cellStyle name="Обычный 11 2 2" xfId="127"/>
    <cellStyle name="Обычный 11 2 2 2" xfId="224"/>
    <cellStyle name="Обычный 11 2 2 2 2" xfId="573"/>
    <cellStyle name="Обычный 11 2 2 3" xfId="325"/>
    <cellStyle name="Обычный 11 2 2 3 2" xfId="674"/>
    <cellStyle name="Обычный 11 2 2 4" xfId="476"/>
    <cellStyle name="Обычный 11 2 3" xfId="154"/>
    <cellStyle name="Обычный 11 2 3 2" xfId="251"/>
    <cellStyle name="Обычный 11 2 3 2 2" xfId="600"/>
    <cellStyle name="Обычный 11 2 3 3" xfId="352"/>
    <cellStyle name="Обычный 11 2 3 3 2" xfId="701"/>
    <cellStyle name="Обычный 11 2 3 4" xfId="503"/>
    <cellStyle name="Обычный 11 2 4" xfId="197"/>
    <cellStyle name="Обычный 11 2 4 2" xfId="546"/>
    <cellStyle name="Обычный 11 2 5" xfId="298"/>
    <cellStyle name="Обычный 11 2 5 2" xfId="647"/>
    <cellStyle name="Обычный 11 2 6" xfId="387"/>
    <cellStyle name="Обычный 11 2 6 2" xfId="736"/>
    <cellStyle name="Обычный 11 2 7" xfId="414"/>
    <cellStyle name="Обычный 11 2 8" xfId="449"/>
    <cellStyle name="Обычный 11 3" xfId="115"/>
    <cellStyle name="Обычный 11 3 2" xfId="212"/>
    <cellStyle name="Обычный 11 3 2 2" xfId="561"/>
    <cellStyle name="Обычный 11 3 3" xfId="313"/>
    <cellStyle name="Обычный 11 3 3 2" xfId="662"/>
    <cellStyle name="Обычный 11 3 4" xfId="464"/>
    <cellStyle name="Обычный 11 4" xfId="142"/>
    <cellStyle name="Обычный 11 4 2" xfId="239"/>
    <cellStyle name="Обычный 11 4 2 2" xfId="588"/>
    <cellStyle name="Обычный 11 4 3" xfId="340"/>
    <cellStyle name="Обычный 11 4 3 2" xfId="689"/>
    <cellStyle name="Обычный 11 4 4" xfId="491"/>
    <cellStyle name="Обычный 11 5" xfId="185"/>
    <cellStyle name="Обычный 11 5 2" xfId="534"/>
    <cellStyle name="Обычный 11 6" xfId="286"/>
    <cellStyle name="Обычный 11 6 2" xfId="635"/>
    <cellStyle name="Обычный 11 7" xfId="375"/>
    <cellStyle name="Обычный 11 7 2" xfId="724"/>
    <cellStyle name="Обычный 11 8" xfId="402"/>
    <cellStyle name="Обычный 11 9" xfId="437"/>
    <cellStyle name="Обычный 12" xfId="28"/>
    <cellStyle name="Обычный 13" xfId="27"/>
    <cellStyle name="Обычный 13 2" xfId="116"/>
    <cellStyle name="Обычный 13 2 2" xfId="213"/>
    <cellStyle name="Обычный 13 2 2 2" xfId="562"/>
    <cellStyle name="Обычный 13 2 3" xfId="314"/>
    <cellStyle name="Обычный 13 2 3 2" xfId="663"/>
    <cellStyle name="Обычный 13 2 4" xfId="465"/>
    <cellStyle name="Обычный 13 3" xfId="143"/>
    <cellStyle name="Обычный 13 3 2" xfId="240"/>
    <cellStyle name="Обычный 13 3 2 2" xfId="589"/>
    <cellStyle name="Обычный 13 3 3" xfId="341"/>
    <cellStyle name="Обычный 13 3 3 2" xfId="690"/>
    <cellStyle name="Обычный 13 3 4" xfId="492"/>
    <cellStyle name="Обычный 13 4" xfId="186"/>
    <cellStyle name="Обычный 13 4 2" xfId="535"/>
    <cellStyle name="Обычный 13 5" xfId="287"/>
    <cellStyle name="Обычный 13 5 2" xfId="636"/>
    <cellStyle name="Обычный 13 6" xfId="376"/>
    <cellStyle name="Обычный 13 6 2" xfId="725"/>
    <cellStyle name="Обычный 13 7" xfId="403"/>
    <cellStyle name="Обычный 13 8" xfId="438"/>
    <cellStyle name="Обычный 14" xfId="40"/>
    <cellStyle name="Обычный 14 2" xfId="128"/>
    <cellStyle name="Обычный 14 2 2" xfId="225"/>
    <cellStyle name="Обычный 14 2 2 2" xfId="574"/>
    <cellStyle name="Обычный 14 2 3" xfId="326"/>
    <cellStyle name="Обычный 14 2 3 2" xfId="675"/>
    <cellStyle name="Обычный 14 2 4" xfId="477"/>
    <cellStyle name="Обычный 14 3" xfId="155"/>
    <cellStyle name="Обычный 14 3 2" xfId="252"/>
    <cellStyle name="Обычный 14 3 2 2" xfId="601"/>
    <cellStyle name="Обычный 14 3 3" xfId="353"/>
    <cellStyle name="Обычный 14 3 3 2" xfId="702"/>
    <cellStyle name="Обычный 14 3 4" xfId="504"/>
    <cellStyle name="Обычный 14 4" xfId="198"/>
    <cellStyle name="Обычный 14 4 2" xfId="547"/>
    <cellStyle name="Обычный 14 5" xfId="299"/>
    <cellStyle name="Обычный 14 5 2" xfId="648"/>
    <cellStyle name="Обычный 14 6" xfId="388"/>
    <cellStyle name="Обычный 14 6 2" xfId="737"/>
    <cellStyle name="Обычный 14 7" xfId="415"/>
    <cellStyle name="Обычный 14 8" xfId="450"/>
    <cellStyle name="Обычный 15" xfId="15"/>
    <cellStyle name="Обычный 16" xfId="14"/>
    <cellStyle name="Обычный 16 2" xfId="174"/>
    <cellStyle name="Обычный 16 2 2" xfId="523"/>
    <cellStyle name="Обычный 16 3" xfId="275"/>
    <cellStyle name="Обычный 16 3 2" xfId="624"/>
    <cellStyle name="Обычный 16 4" xfId="426"/>
    <cellStyle name="Обычный 17" xfId="104"/>
    <cellStyle name="Обычный 17 2" xfId="201"/>
    <cellStyle name="Обычный 17 2 2" xfId="550"/>
    <cellStyle name="Обычный 17 3" xfId="302"/>
    <cellStyle name="Обычный 17 3 2" xfId="651"/>
    <cellStyle name="Обычный 17 4" xfId="453"/>
    <cellStyle name="Обычный 18" xfId="1"/>
    <cellStyle name="Обычный 18 2" xfId="10"/>
    <cellStyle name="Обычный 18 2 2" xfId="162"/>
    <cellStyle name="Обычный 18 2 2 2" xfId="259"/>
    <cellStyle name="Обычный 18 2 2 2 2" xfId="608"/>
    <cellStyle name="Обычный 18 2 2 3" xfId="360"/>
    <cellStyle name="Обычный 18 2 2 3 2" xfId="709"/>
    <cellStyle name="Обычный 18 2 2 4" xfId="511"/>
    <cellStyle name="Обычный 18 2 3" xfId="170"/>
    <cellStyle name="Обычный 18 2 3 2" xfId="519"/>
    <cellStyle name="Обычный 18 2 4" xfId="271"/>
    <cellStyle name="Обычный 18 2 4 2" xfId="620"/>
    <cellStyle name="Обычный 18 2 5" xfId="422"/>
    <cellStyle name="Обычный 18 3" xfId="158"/>
    <cellStyle name="Обычный 18 3 2" xfId="255"/>
    <cellStyle name="Обычный 18 3 2 2" xfId="604"/>
    <cellStyle name="Обычный 18 3 3" xfId="356"/>
    <cellStyle name="Обычный 18 3 3 2" xfId="705"/>
    <cellStyle name="Обычный 18 3 4" xfId="507"/>
    <cellStyle name="Обычный 18 4" xfId="166"/>
    <cellStyle name="Обычный 18 4 2" xfId="515"/>
    <cellStyle name="Обычный 18 5" xfId="263"/>
    <cellStyle name="Обычный 18 5 2" xfId="612"/>
    <cellStyle name="Обычный 18 6" xfId="267"/>
    <cellStyle name="Обычный 18 6 2" xfId="616"/>
    <cellStyle name="Обычный 18 7" xfId="418"/>
    <cellStyle name="Обычный 19" xfId="131"/>
    <cellStyle name="Обычный 19 2" xfId="228"/>
    <cellStyle name="Обычный 19 2 2" xfId="577"/>
    <cellStyle name="Обычный 19 3" xfId="329"/>
    <cellStyle name="Обычный 19 3 2" xfId="678"/>
    <cellStyle name="Обычный 19 4" xfId="480"/>
    <cellStyle name="Обычный 2" xfId="16"/>
    <cellStyle name="Обычный 2 10" xfId="392"/>
    <cellStyle name="Обычный 2 11" xfId="427"/>
    <cellStyle name="Обычный 2 2" xfId="18"/>
    <cellStyle name="Обычный 2 2 10" xfId="429"/>
    <cellStyle name="Обычный 2 2 2" xfId="31"/>
    <cellStyle name="Обычный 2 2 2 2" xfId="119"/>
    <cellStyle name="Обычный 2 2 2 2 2" xfId="216"/>
    <cellStyle name="Обычный 2 2 2 2 2 2" xfId="565"/>
    <cellStyle name="Обычный 2 2 2 2 3" xfId="317"/>
    <cellStyle name="Обычный 2 2 2 2 3 2" xfId="666"/>
    <cellStyle name="Обычный 2 2 2 2 4" xfId="468"/>
    <cellStyle name="Обычный 2 2 2 3" xfId="146"/>
    <cellStyle name="Обычный 2 2 2 3 2" xfId="243"/>
    <cellStyle name="Обычный 2 2 2 3 2 2" xfId="592"/>
    <cellStyle name="Обычный 2 2 2 3 3" xfId="344"/>
    <cellStyle name="Обычный 2 2 2 3 3 2" xfId="693"/>
    <cellStyle name="Обычный 2 2 2 3 4" xfId="495"/>
    <cellStyle name="Обычный 2 2 2 4" xfId="189"/>
    <cellStyle name="Обычный 2 2 2 4 2" xfId="538"/>
    <cellStyle name="Обычный 2 2 2 5" xfId="290"/>
    <cellStyle name="Обычный 2 2 2 5 2" xfId="639"/>
    <cellStyle name="Обычный 2 2 2 6" xfId="379"/>
    <cellStyle name="Обычный 2 2 2 6 2" xfId="728"/>
    <cellStyle name="Обычный 2 2 2 7" xfId="406"/>
    <cellStyle name="Обычный 2 2 2 8" xfId="441"/>
    <cellStyle name="Обычный 2 2 3" xfId="100"/>
    <cellStyle name="Обычный 2 2 4" xfId="107"/>
    <cellStyle name="Обычный 2 2 4 2" xfId="204"/>
    <cellStyle name="Обычный 2 2 4 2 2" xfId="553"/>
    <cellStyle name="Обычный 2 2 4 3" xfId="305"/>
    <cellStyle name="Обычный 2 2 4 3 2" xfId="654"/>
    <cellStyle name="Обычный 2 2 4 4" xfId="456"/>
    <cellStyle name="Обычный 2 2 5" xfId="134"/>
    <cellStyle name="Обычный 2 2 5 2" xfId="231"/>
    <cellStyle name="Обычный 2 2 5 2 2" xfId="580"/>
    <cellStyle name="Обычный 2 2 5 3" xfId="332"/>
    <cellStyle name="Обычный 2 2 5 3 2" xfId="681"/>
    <cellStyle name="Обычный 2 2 5 4" xfId="483"/>
    <cellStyle name="Обычный 2 2 6" xfId="177"/>
    <cellStyle name="Обычный 2 2 6 2" xfId="526"/>
    <cellStyle name="Обычный 2 2 7" xfId="278"/>
    <cellStyle name="Обычный 2 2 7 2" xfId="627"/>
    <cellStyle name="Обычный 2 2 8" xfId="367"/>
    <cellStyle name="Обычный 2 2 8 2" xfId="716"/>
    <cellStyle name="Обычный 2 2 9" xfId="394"/>
    <cellStyle name="Обычный 2 3" xfId="29"/>
    <cellStyle name="Обычный 2 3 2" xfId="117"/>
    <cellStyle name="Обычный 2 3 2 2" xfId="214"/>
    <cellStyle name="Обычный 2 3 2 2 2" xfId="563"/>
    <cellStyle name="Обычный 2 3 2 3" xfId="315"/>
    <cellStyle name="Обычный 2 3 2 3 2" xfId="664"/>
    <cellStyle name="Обычный 2 3 2 4" xfId="466"/>
    <cellStyle name="Обычный 2 3 3" xfId="144"/>
    <cellStyle name="Обычный 2 3 3 2" xfId="241"/>
    <cellStyle name="Обычный 2 3 3 2 2" xfId="590"/>
    <cellStyle name="Обычный 2 3 3 3" xfId="342"/>
    <cellStyle name="Обычный 2 3 3 3 2" xfId="691"/>
    <cellStyle name="Обычный 2 3 3 4" xfId="493"/>
    <cellStyle name="Обычный 2 3 4" xfId="187"/>
    <cellStyle name="Обычный 2 3 4 2" xfId="536"/>
    <cellStyle name="Обычный 2 3 5" xfId="288"/>
    <cellStyle name="Обычный 2 3 5 2" xfId="637"/>
    <cellStyle name="Обычный 2 3 6" xfId="377"/>
    <cellStyle name="Обычный 2 3 6 2" xfId="726"/>
    <cellStyle name="Обычный 2 3 7" xfId="404"/>
    <cellStyle name="Обычный 2 3 8" xfId="439"/>
    <cellStyle name="Обычный 2 4" xfId="41"/>
    <cellStyle name="Обычный 2 5" xfId="105"/>
    <cellStyle name="Обычный 2 5 2" xfId="202"/>
    <cellStyle name="Обычный 2 5 2 2" xfId="551"/>
    <cellStyle name="Обычный 2 5 3" xfId="303"/>
    <cellStyle name="Обычный 2 5 3 2" xfId="652"/>
    <cellStyle name="Обычный 2 5 4" xfId="454"/>
    <cellStyle name="Обычный 2 6" xfId="132"/>
    <cellStyle name="Обычный 2 6 2" xfId="229"/>
    <cellStyle name="Обычный 2 6 2 2" xfId="578"/>
    <cellStyle name="Обычный 2 6 3" xfId="330"/>
    <cellStyle name="Обычный 2 6 3 2" xfId="679"/>
    <cellStyle name="Обычный 2 6 4" xfId="481"/>
    <cellStyle name="Обычный 2 7" xfId="175"/>
    <cellStyle name="Обычный 2 7 2" xfId="524"/>
    <cellStyle name="Обычный 2 8" xfId="276"/>
    <cellStyle name="Обычный 2 8 2" xfId="625"/>
    <cellStyle name="Обычный 2 9" xfId="365"/>
    <cellStyle name="Обычный 2 9 2" xfId="714"/>
    <cellStyle name="Обычный 20" xfId="364"/>
    <cellStyle name="Обычный 20 2" xfId="713"/>
    <cellStyle name="Обычный 21" xfId="2"/>
    <cellStyle name="Обычный 21 2" xfId="11"/>
    <cellStyle name="Обычный 21 2 2" xfId="163"/>
    <cellStyle name="Обычный 21 2 2 2" xfId="260"/>
    <cellStyle name="Обычный 21 2 2 2 2" xfId="609"/>
    <cellStyle name="Обычный 21 2 2 3" xfId="361"/>
    <cellStyle name="Обычный 21 2 2 3 2" xfId="710"/>
    <cellStyle name="Обычный 21 2 2 4" xfId="512"/>
    <cellStyle name="Обычный 21 2 3" xfId="171"/>
    <cellStyle name="Обычный 21 2 3 2" xfId="520"/>
    <cellStyle name="Обычный 21 2 4" xfId="272"/>
    <cellStyle name="Обычный 21 2 4 2" xfId="621"/>
    <cellStyle name="Обычный 21 2 5" xfId="423"/>
    <cellStyle name="Обычный 21 3" xfId="159"/>
    <cellStyle name="Обычный 21 3 2" xfId="256"/>
    <cellStyle name="Обычный 21 3 2 2" xfId="605"/>
    <cellStyle name="Обычный 21 3 3" xfId="357"/>
    <cellStyle name="Обычный 21 3 3 2" xfId="706"/>
    <cellStyle name="Обычный 21 3 4" xfId="508"/>
    <cellStyle name="Обычный 21 4" xfId="167"/>
    <cellStyle name="Обычный 21 4 2" xfId="516"/>
    <cellStyle name="Обычный 21 5" xfId="264"/>
    <cellStyle name="Обычный 21 5 2" xfId="613"/>
    <cellStyle name="Обычный 21 6" xfId="268"/>
    <cellStyle name="Обычный 21 6 2" xfId="617"/>
    <cellStyle name="Обычный 21 7" xfId="419"/>
    <cellStyle name="Обычный 22" xfId="391"/>
    <cellStyle name="Обычный 3" xfId="17"/>
    <cellStyle name="Обычный 3 10" xfId="393"/>
    <cellStyle name="Обычный 3 11" xfId="428"/>
    <cellStyle name="Обычный 3 2" xfId="30"/>
    <cellStyle name="Обычный 3 2 2" xfId="101"/>
    <cellStyle name="Обычный 3 2 3" xfId="118"/>
    <cellStyle name="Обычный 3 2 3 2" xfId="215"/>
    <cellStyle name="Обычный 3 2 3 2 2" xfId="564"/>
    <cellStyle name="Обычный 3 2 3 3" xfId="316"/>
    <cellStyle name="Обычный 3 2 3 3 2" xfId="665"/>
    <cellStyle name="Обычный 3 2 3 4" xfId="467"/>
    <cellStyle name="Обычный 3 2 4" xfId="145"/>
    <cellStyle name="Обычный 3 2 4 2" xfId="242"/>
    <cellStyle name="Обычный 3 2 4 2 2" xfId="591"/>
    <cellStyle name="Обычный 3 2 4 3" xfId="343"/>
    <cellStyle name="Обычный 3 2 4 3 2" xfId="692"/>
    <cellStyle name="Обычный 3 2 4 4" xfId="494"/>
    <cellStyle name="Обычный 3 2 5" xfId="188"/>
    <cellStyle name="Обычный 3 2 5 2" xfId="537"/>
    <cellStyle name="Обычный 3 2 6" xfId="289"/>
    <cellStyle name="Обычный 3 2 6 2" xfId="638"/>
    <cellStyle name="Обычный 3 2 7" xfId="378"/>
    <cellStyle name="Обычный 3 2 7 2" xfId="727"/>
    <cellStyle name="Обычный 3 2 8" xfId="405"/>
    <cellStyle name="Обычный 3 2 9" xfId="440"/>
    <cellStyle name="Обычный 3 3" xfId="46"/>
    <cellStyle name="Обычный 3 3 2" xfId="129"/>
    <cellStyle name="Обычный 3 3 2 2" xfId="226"/>
    <cellStyle name="Обычный 3 3 2 2 2" xfId="575"/>
    <cellStyle name="Обычный 3 3 2 3" xfId="327"/>
    <cellStyle name="Обычный 3 3 2 3 2" xfId="676"/>
    <cellStyle name="Обычный 3 3 2 4" xfId="478"/>
    <cellStyle name="Обычный 3 3 3" xfId="156"/>
    <cellStyle name="Обычный 3 3 3 2" xfId="253"/>
    <cellStyle name="Обычный 3 3 3 2 2" xfId="602"/>
    <cellStyle name="Обычный 3 3 3 3" xfId="354"/>
    <cellStyle name="Обычный 3 3 3 3 2" xfId="703"/>
    <cellStyle name="Обычный 3 3 3 4" xfId="505"/>
    <cellStyle name="Обычный 3 3 4" xfId="199"/>
    <cellStyle name="Обычный 3 3 4 2" xfId="548"/>
    <cellStyle name="Обычный 3 3 5" xfId="300"/>
    <cellStyle name="Обычный 3 3 5 2" xfId="649"/>
    <cellStyle name="Обычный 3 3 6" xfId="389"/>
    <cellStyle name="Обычный 3 3 6 2" xfId="738"/>
    <cellStyle name="Обычный 3 3 7" xfId="416"/>
    <cellStyle name="Обычный 3 3 8" xfId="451"/>
    <cellStyle name="Обычный 3 4" xfId="102"/>
    <cellStyle name="Обычный 3 4 2" xfId="130"/>
    <cellStyle name="Обычный 3 4 2 2" xfId="227"/>
    <cellStyle name="Обычный 3 4 2 2 2" xfId="576"/>
    <cellStyle name="Обычный 3 4 2 3" xfId="328"/>
    <cellStyle name="Обычный 3 4 2 3 2" xfId="677"/>
    <cellStyle name="Обычный 3 4 2 4" xfId="479"/>
    <cellStyle name="Обычный 3 4 3" xfId="157"/>
    <cellStyle name="Обычный 3 4 3 2" xfId="254"/>
    <cellStyle name="Обычный 3 4 3 2 2" xfId="603"/>
    <cellStyle name="Обычный 3 4 3 3" xfId="355"/>
    <cellStyle name="Обычный 3 4 3 3 2" xfId="704"/>
    <cellStyle name="Обычный 3 4 3 4" xfId="506"/>
    <cellStyle name="Обычный 3 4 4" xfId="200"/>
    <cellStyle name="Обычный 3 4 4 2" xfId="549"/>
    <cellStyle name="Обычный 3 4 5" xfId="301"/>
    <cellStyle name="Обычный 3 4 5 2" xfId="650"/>
    <cellStyle name="Обычный 3 4 6" xfId="390"/>
    <cellStyle name="Обычный 3 4 6 2" xfId="739"/>
    <cellStyle name="Обычный 3 4 7" xfId="417"/>
    <cellStyle name="Обычный 3 4 8" xfId="452"/>
    <cellStyle name="Обычный 3 5" xfId="106"/>
    <cellStyle name="Обычный 3 5 2" xfId="203"/>
    <cellStyle name="Обычный 3 5 2 2" xfId="552"/>
    <cellStyle name="Обычный 3 5 3" xfId="304"/>
    <cellStyle name="Обычный 3 5 3 2" xfId="653"/>
    <cellStyle name="Обычный 3 5 4" xfId="455"/>
    <cellStyle name="Обычный 3 6" xfId="133"/>
    <cellStyle name="Обычный 3 6 2" xfId="230"/>
    <cellStyle name="Обычный 3 6 2 2" xfId="579"/>
    <cellStyle name="Обычный 3 6 3" xfId="331"/>
    <cellStyle name="Обычный 3 6 3 2" xfId="680"/>
    <cellStyle name="Обычный 3 6 4" xfId="482"/>
    <cellStyle name="Обычный 3 7" xfId="176"/>
    <cellStyle name="Обычный 3 7 2" xfId="525"/>
    <cellStyle name="Обычный 3 8" xfId="277"/>
    <cellStyle name="Обычный 3 8 2" xfId="626"/>
    <cellStyle name="Обычный 3 9" xfId="366"/>
    <cellStyle name="Обычный 3 9 2" xfId="715"/>
    <cellStyle name="Обычный 4" xfId="6"/>
    <cellStyle name="Обычный 4 2" xfId="32"/>
    <cellStyle name="Обычный 4 2 2" xfId="120"/>
    <cellStyle name="Обычный 4 2 2 2" xfId="217"/>
    <cellStyle name="Обычный 4 2 2 2 2" xfId="566"/>
    <cellStyle name="Обычный 4 2 2 3" xfId="318"/>
    <cellStyle name="Обычный 4 2 2 3 2" xfId="667"/>
    <cellStyle name="Обычный 4 2 2 4" xfId="469"/>
    <cellStyle name="Обычный 4 2 3" xfId="147"/>
    <cellStyle name="Обычный 4 2 3 2" xfId="244"/>
    <cellStyle name="Обычный 4 2 3 2 2" xfId="593"/>
    <cellStyle name="Обычный 4 2 3 3" xfId="345"/>
    <cellStyle name="Обычный 4 2 3 3 2" xfId="694"/>
    <cellStyle name="Обычный 4 2 3 4" xfId="496"/>
    <cellStyle name="Обычный 4 2 4" xfId="190"/>
    <cellStyle name="Обычный 4 2 4 2" xfId="539"/>
    <cellStyle name="Обычный 4 2 5" xfId="291"/>
    <cellStyle name="Обычный 4 2 5 2" xfId="640"/>
    <cellStyle name="Обычный 4 2 6" xfId="380"/>
    <cellStyle name="Обычный 4 2 6 2" xfId="729"/>
    <cellStyle name="Обычный 4 2 7" xfId="407"/>
    <cellStyle name="Обычный 4 2 8" xfId="442"/>
    <cellStyle name="Обычный 4 3" xfId="45"/>
    <cellStyle name="Обычный 4 4" xfId="19"/>
    <cellStyle name="Обычный 4 4 2" xfId="178"/>
    <cellStyle name="Обычный 4 4 2 2" xfId="527"/>
    <cellStyle name="Обычный 4 4 3" xfId="279"/>
    <cellStyle name="Обычный 4 4 3 2" xfId="628"/>
    <cellStyle name="Обычный 4 4 4" xfId="430"/>
    <cellStyle name="Обычный 4 5" xfId="108"/>
    <cellStyle name="Обычный 4 5 2" xfId="205"/>
    <cellStyle name="Обычный 4 5 2 2" xfId="554"/>
    <cellStyle name="Обычный 4 5 3" xfId="306"/>
    <cellStyle name="Обычный 4 5 3 2" xfId="655"/>
    <cellStyle name="Обычный 4 5 4" xfId="457"/>
    <cellStyle name="Обычный 4 6" xfId="135"/>
    <cellStyle name="Обычный 4 6 2" xfId="232"/>
    <cellStyle name="Обычный 4 6 2 2" xfId="581"/>
    <cellStyle name="Обычный 4 6 3" xfId="333"/>
    <cellStyle name="Обычный 4 6 3 2" xfId="682"/>
    <cellStyle name="Обычный 4 6 4" xfId="484"/>
    <cellStyle name="Обычный 4 7" xfId="368"/>
    <cellStyle name="Обычный 4 7 2" xfId="717"/>
    <cellStyle name="Обычный 4 8" xfId="395"/>
    <cellStyle name="Обычный 5" xfId="3"/>
    <cellStyle name="Обычный 5 10" xfId="269"/>
    <cellStyle name="Обычный 5 10 2" xfId="618"/>
    <cellStyle name="Обычный 5 11" xfId="369"/>
    <cellStyle name="Обычный 5 11 2" xfId="718"/>
    <cellStyle name="Обычный 5 12" xfId="396"/>
    <cellStyle name="Обычный 5 13" xfId="420"/>
    <cellStyle name="Обычный 5 2" xfId="12"/>
    <cellStyle name="Обычный 5 2 10" xfId="424"/>
    <cellStyle name="Обычный 5 2 2" xfId="33"/>
    <cellStyle name="Обычный 5 2 2 2" xfId="191"/>
    <cellStyle name="Обычный 5 2 2 2 2" xfId="540"/>
    <cellStyle name="Обычный 5 2 2 3" xfId="292"/>
    <cellStyle name="Обычный 5 2 2 3 2" xfId="641"/>
    <cellStyle name="Обычный 5 2 2 4" xfId="443"/>
    <cellStyle name="Обычный 5 2 3" xfId="121"/>
    <cellStyle name="Обычный 5 2 3 2" xfId="218"/>
    <cellStyle name="Обычный 5 2 3 2 2" xfId="567"/>
    <cellStyle name="Обычный 5 2 3 3" xfId="319"/>
    <cellStyle name="Обычный 5 2 3 3 2" xfId="668"/>
    <cellStyle name="Обычный 5 2 3 4" xfId="470"/>
    <cellStyle name="Обычный 5 2 4" xfId="148"/>
    <cellStyle name="Обычный 5 2 4 2" xfId="245"/>
    <cellStyle name="Обычный 5 2 4 2 2" xfId="594"/>
    <cellStyle name="Обычный 5 2 4 3" xfId="346"/>
    <cellStyle name="Обычный 5 2 4 3 2" xfId="695"/>
    <cellStyle name="Обычный 5 2 4 4" xfId="497"/>
    <cellStyle name="Обычный 5 2 5" xfId="164"/>
    <cellStyle name="Обычный 5 2 5 2" xfId="261"/>
    <cellStyle name="Обычный 5 2 5 2 2" xfId="610"/>
    <cellStyle name="Обычный 5 2 5 3" xfId="362"/>
    <cellStyle name="Обычный 5 2 5 3 2" xfId="711"/>
    <cellStyle name="Обычный 5 2 5 4" xfId="513"/>
    <cellStyle name="Обычный 5 2 6" xfId="172"/>
    <cellStyle name="Обычный 5 2 6 2" xfId="521"/>
    <cellStyle name="Обычный 5 2 7" xfId="273"/>
    <cellStyle name="Обычный 5 2 7 2" xfId="622"/>
    <cellStyle name="Обычный 5 2 8" xfId="381"/>
    <cellStyle name="Обычный 5 2 8 2" xfId="730"/>
    <cellStyle name="Обычный 5 2 9" xfId="408"/>
    <cellStyle name="Обычный 5 3" xfId="48"/>
    <cellStyle name="Обычный 5 4" xfId="20"/>
    <cellStyle name="Обычный 5 4 2" xfId="179"/>
    <cellStyle name="Обычный 5 4 2 2" xfId="528"/>
    <cellStyle name="Обычный 5 4 3" xfId="280"/>
    <cellStyle name="Обычный 5 4 3 2" xfId="629"/>
    <cellStyle name="Обычный 5 4 4" xfId="431"/>
    <cellStyle name="Обычный 5 5" xfId="109"/>
    <cellStyle name="Обычный 5 5 2" xfId="206"/>
    <cellStyle name="Обычный 5 5 2 2" xfId="555"/>
    <cellStyle name="Обычный 5 5 3" xfId="307"/>
    <cellStyle name="Обычный 5 5 3 2" xfId="656"/>
    <cellStyle name="Обычный 5 5 4" xfId="458"/>
    <cellStyle name="Обычный 5 6" xfId="136"/>
    <cellStyle name="Обычный 5 6 2" xfId="233"/>
    <cellStyle name="Обычный 5 6 2 2" xfId="582"/>
    <cellStyle name="Обычный 5 6 3" xfId="334"/>
    <cellStyle name="Обычный 5 6 3 2" xfId="683"/>
    <cellStyle name="Обычный 5 6 4" xfId="485"/>
    <cellStyle name="Обычный 5 7" xfId="160"/>
    <cellStyle name="Обычный 5 7 2" xfId="257"/>
    <cellStyle name="Обычный 5 7 2 2" xfId="606"/>
    <cellStyle name="Обычный 5 7 3" xfId="358"/>
    <cellStyle name="Обычный 5 7 3 2" xfId="707"/>
    <cellStyle name="Обычный 5 7 4" xfId="509"/>
    <cellStyle name="Обычный 5 8" xfId="168"/>
    <cellStyle name="Обычный 5 8 2" xfId="517"/>
    <cellStyle name="Обычный 5 9" xfId="265"/>
    <cellStyle name="Обычный 5 9 2" xfId="614"/>
    <cellStyle name="Обычный 6" xfId="8"/>
    <cellStyle name="Обычный 6 2" xfId="34"/>
    <cellStyle name="Обычный 6 2 2" xfId="122"/>
    <cellStyle name="Обычный 6 2 2 2" xfId="219"/>
    <cellStyle name="Обычный 6 2 2 2 2" xfId="568"/>
    <cellStyle name="Обычный 6 2 2 3" xfId="320"/>
    <cellStyle name="Обычный 6 2 2 3 2" xfId="669"/>
    <cellStyle name="Обычный 6 2 2 4" xfId="471"/>
    <cellStyle name="Обычный 6 2 3" xfId="149"/>
    <cellStyle name="Обычный 6 2 3 2" xfId="246"/>
    <cellStyle name="Обычный 6 2 3 2 2" xfId="595"/>
    <cellStyle name="Обычный 6 2 3 3" xfId="347"/>
    <cellStyle name="Обычный 6 2 3 3 2" xfId="696"/>
    <cellStyle name="Обычный 6 2 3 4" xfId="498"/>
    <cellStyle name="Обычный 6 2 4" xfId="192"/>
    <cellStyle name="Обычный 6 2 4 2" xfId="541"/>
    <cellStyle name="Обычный 6 2 5" xfId="293"/>
    <cellStyle name="Обычный 6 2 5 2" xfId="642"/>
    <cellStyle name="Обычный 6 2 6" xfId="382"/>
    <cellStyle name="Обычный 6 2 6 2" xfId="731"/>
    <cellStyle name="Обычный 6 2 7" xfId="409"/>
    <cellStyle name="Обычный 6 2 8" xfId="444"/>
    <cellStyle name="Обычный 6 3" xfId="9"/>
    <cellStyle name="Обычный 6 4" xfId="21"/>
    <cellStyle name="Обычный 6 4 2" xfId="180"/>
    <cellStyle name="Обычный 6 4 2 2" xfId="529"/>
    <cellStyle name="Обычный 6 4 3" xfId="281"/>
    <cellStyle name="Обычный 6 4 3 2" xfId="630"/>
    <cellStyle name="Обычный 6 4 4" xfId="432"/>
    <cellStyle name="Обычный 6 5" xfId="110"/>
    <cellStyle name="Обычный 6 5 2" xfId="207"/>
    <cellStyle name="Обычный 6 5 2 2" xfId="556"/>
    <cellStyle name="Обычный 6 5 3" xfId="308"/>
    <cellStyle name="Обычный 6 5 3 2" xfId="657"/>
    <cellStyle name="Обычный 6 5 4" xfId="459"/>
    <cellStyle name="Обычный 6 6" xfId="137"/>
    <cellStyle name="Обычный 6 6 2" xfId="234"/>
    <cellStyle name="Обычный 6 6 2 2" xfId="583"/>
    <cellStyle name="Обычный 6 6 3" xfId="335"/>
    <cellStyle name="Обычный 6 6 3 2" xfId="684"/>
    <cellStyle name="Обычный 6 6 4" xfId="486"/>
    <cellStyle name="Обычный 6 7" xfId="370"/>
    <cellStyle name="Обычный 6 7 2" xfId="719"/>
    <cellStyle name="Обычный 6 8" xfId="397"/>
    <cellStyle name="Обычный 7" xfId="7"/>
    <cellStyle name="Обычный 7 10" xfId="371"/>
    <cellStyle name="Обычный 7 10 2" xfId="720"/>
    <cellStyle name="Обычный 7 11" xfId="398"/>
    <cellStyle name="Обычный 7 12" xfId="421"/>
    <cellStyle name="Обычный 7 2" xfId="13"/>
    <cellStyle name="Обычный 7 2 10" xfId="425"/>
    <cellStyle name="Обычный 7 2 2" xfId="35"/>
    <cellStyle name="Обычный 7 2 2 2" xfId="193"/>
    <cellStyle name="Обычный 7 2 2 2 2" xfId="542"/>
    <cellStyle name="Обычный 7 2 2 3" xfId="294"/>
    <cellStyle name="Обычный 7 2 2 3 2" xfId="643"/>
    <cellStyle name="Обычный 7 2 2 4" xfId="445"/>
    <cellStyle name="Обычный 7 2 3" xfId="123"/>
    <cellStyle name="Обычный 7 2 3 2" xfId="220"/>
    <cellStyle name="Обычный 7 2 3 2 2" xfId="569"/>
    <cellStyle name="Обычный 7 2 3 3" xfId="321"/>
    <cellStyle name="Обычный 7 2 3 3 2" xfId="670"/>
    <cellStyle name="Обычный 7 2 3 4" xfId="472"/>
    <cellStyle name="Обычный 7 2 4" xfId="150"/>
    <cellStyle name="Обычный 7 2 4 2" xfId="247"/>
    <cellStyle name="Обычный 7 2 4 2 2" xfId="596"/>
    <cellStyle name="Обычный 7 2 4 3" xfId="348"/>
    <cellStyle name="Обычный 7 2 4 3 2" xfId="697"/>
    <cellStyle name="Обычный 7 2 4 4" xfId="499"/>
    <cellStyle name="Обычный 7 2 5" xfId="165"/>
    <cellStyle name="Обычный 7 2 5 2" xfId="262"/>
    <cellStyle name="Обычный 7 2 5 2 2" xfId="611"/>
    <cellStyle name="Обычный 7 2 5 3" xfId="363"/>
    <cellStyle name="Обычный 7 2 5 3 2" xfId="712"/>
    <cellStyle name="Обычный 7 2 5 4" xfId="514"/>
    <cellStyle name="Обычный 7 2 6" xfId="173"/>
    <cellStyle name="Обычный 7 2 6 2" xfId="522"/>
    <cellStyle name="Обычный 7 2 7" xfId="274"/>
    <cellStyle name="Обычный 7 2 7 2" xfId="623"/>
    <cellStyle name="Обычный 7 2 8" xfId="383"/>
    <cellStyle name="Обычный 7 2 8 2" xfId="732"/>
    <cellStyle name="Обычный 7 2 9" xfId="410"/>
    <cellStyle name="Обычный 7 3" xfId="22"/>
    <cellStyle name="Обычный 7 3 2" xfId="181"/>
    <cellStyle name="Обычный 7 3 2 2" xfId="530"/>
    <cellStyle name="Обычный 7 3 3" xfId="282"/>
    <cellStyle name="Обычный 7 3 3 2" xfId="631"/>
    <cellStyle name="Обычный 7 3 4" xfId="433"/>
    <cellStyle name="Обычный 7 4" xfId="111"/>
    <cellStyle name="Обычный 7 4 2" xfId="208"/>
    <cellStyle name="Обычный 7 4 2 2" xfId="557"/>
    <cellStyle name="Обычный 7 4 3" xfId="309"/>
    <cellStyle name="Обычный 7 4 3 2" xfId="658"/>
    <cellStyle name="Обычный 7 4 4" xfId="460"/>
    <cellStyle name="Обычный 7 5" xfId="138"/>
    <cellStyle name="Обычный 7 5 2" xfId="235"/>
    <cellStyle name="Обычный 7 5 2 2" xfId="584"/>
    <cellStyle name="Обычный 7 5 3" xfId="336"/>
    <cellStyle name="Обычный 7 5 3 2" xfId="685"/>
    <cellStyle name="Обычный 7 5 4" xfId="487"/>
    <cellStyle name="Обычный 7 6" xfId="161"/>
    <cellStyle name="Обычный 7 6 2" xfId="258"/>
    <cellStyle name="Обычный 7 6 2 2" xfId="607"/>
    <cellStyle name="Обычный 7 6 3" xfId="359"/>
    <cellStyle name="Обычный 7 6 3 2" xfId="708"/>
    <cellStyle name="Обычный 7 6 4" xfId="510"/>
    <cellStyle name="Обычный 7 7" xfId="169"/>
    <cellStyle name="Обычный 7 7 2" xfId="518"/>
    <cellStyle name="Обычный 7 8" xfId="266"/>
    <cellStyle name="Обычный 7 8 2" xfId="615"/>
    <cellStyle name="Обычный 7 9" xfId="270"/>
    <cellStyle name="Обычный 7 9 2" xfId="619"/>
    <cellStyle name="Обычный 8" xfId="23"/>
    <cellStyle name="Обычный 8 2" xfId="36"/>
    <cellStyle name="Обычный 8 2 2" xfId="124"/>
    <cellStyle name="Обычный 8 2 2 2" xfId="221"/>
    <cellStyle name="Обычный 8 2 2 2 2" xfId="570"/>
    <cellStyle name="Обычный 8 2 2 3" xfId="322"/>
    <cellStyle name="Обычный 8 2 2 3 2" xfId="671"/>
    <cellStyle name="Обычный 8 2 2 4" xfId="473"/>
    <cellStyle name="Обычный 8 2 3" xfId="151"/>
    <cellStyle name="Обычный 8 2 3 2" xfId="248"/>
    <cellStyle name="Обычный 8 2 3 2 2" xfId="597"/>
    <cellStyle name="Обычный 8 2 3 3" xfId="349"/>
    <cellStyle name="Обычный 8 2 3 3 2" xfId="698"/>
    <cellStyle name="Обычный 8 2 3 4" xfId="500"/>
    <cellStyle name="Обычный 8 2 4" xfId="194"/>
    <cellStyle name="Обычный 8 2 4 2" xfId="543"/>
    <cellStyle name="Обычный 8 2 5" xfId="295"/>
    <cellStyle name="Обычный 8 2 5 2" xfId="644"/>
    <cellStyle name="Обычный 8 2 6" xfId="384"/>
    <cellStyle name="Обычный 8 2 6 2" xfId="733"/>
    <cellStyle name="Обычный 8 2 7" xfId="411"/>
    <cellStyle name="Обычный 8 2 8" xfId="446"/>
    <cellStyle name="Обычный 8 3" xfId="112"/>
    <cellStyle name="Обычный 8 3 2" xfId="209"/>
    <cellStyle name="Обычный 8 3 2 2" xfId="558"/>
    <cellStyle name="Обычный 8 3 3" xfId="310"/>
    <cellStyle name="Обычный 8 3 3 2" xfId="659"/>
    <cellStyle name="Обычный 8 3 4" xfId="461"/>
    <cellStyle name="Обычный 8 4" xfId="139"/>
    <cellStyle name="Обычный 8 4 2" xfId="236"/>
    <cellStyle name="Обычный 8 4 2 2" xfId="585"/>
    <cellStyle name="Обычный 8 4 3" xfId="337"/>
    <cellStyle name="Обычный 8 4 3 2" xfId="686"/>
    <cellStyle name="Обычный 8 4 4" xfId="488"/>
    <cellStyle name="Обычный 8 5" xfId="182"/>
    <cellStyle name="Обычный 8 5 2" xfId="531"/>
    <cellStyle name="Обычный 8 6" xfId="283"/>
    <cellStyle name="Обычный 8 6 2" xfId="632"/>
    <cellStyle name="Обычный 8 7" xfId="372"/>
    <cellStyle name="Обычный 8 7 2" xfId="721"/>
    <cellStyle name="Обычный 8 8" xfId="399"/>
    <cellStyle name="Обычный 8 9" xfId="434"/>
    <cellStyle name="Обычный 9" xfId="24"/>
    <cellStyle name="Обычный 9 2" xfId="37"/>
    <cellStyle name="Обычный 9 2 2" xfId="125"/>
    <cellStyle name="Обычный 9 2 2 2" xfId="222"/>
    <cellStyle name="Обычный 9 2 2 2 2" xfId="571"/>
    <cellStyle name="Обычный 9 2 2 3" xfId="323"/>
    <cellStyle name="Обычный 9 2 2 3 2" xfId="672"/>
    <cellStyle name="Обычный 9 2 2 4" xfId="474"/>
    <cellStyle name="Обычный 9 2 3" xfId="152"/>
    <cellStyle name="Обычный 9 2 3 2" xfId="249"/>
    <cellStyle name="Обычный 9 2 3 2 2" xfId="598"/>
    <cellStyle name="Обычный 9 2 3 3" xfId="350"/>
    <cellStyle name="Обычный 9 2 3 3 2" xfId="699"/>
    <cellStyle name="Обычный 9 2 3 4" xfId="501"/>
    <cellStyle name="Обычный 9 2 4" xfId="195"/>
    <cellStyle name="Обычный 9 2 4 2" xfId="544"/>
    <cellStyle name="Обычный 9 2 5" xfId="296"/>
    <cellStyle name="Обычный 9 2 5 2" xfId="645"/>
    <cellStyle name="Обычный 9 2 6" xfId="385"/>
    <cellStyle name="Обычный 9 2 6 2" xfId="734"/>
    <cellStyle name="Обычный 9 2 7" xfId="412"/>
    <cellStyle name="Обычный 9 2 8" xfId="447"/>
    <cellStyle name="Обычный 9 3" xfId="113"/>
    <cellStyle name="Обычный 9 3 2" xfId="210"/>
    <cellStyle name="Обычный 9 3 2 2" xfId="559"/>
    <cellStyle name="Обычный 9 3 3" xfId="311"/>
    <cellStyle name="Обычный 9 3 3 2" xfId="660"/>
    <cellStyle name="Обычный 9 3 4" xfId="462"/>
    <cellStyle name="Обычный 9 4" xfId="140"/>
    <cellStyle name="Обычный 9 4 2" xfId="237"/>
    <cellStyle name="Обычный 9 4 2 2" xfId="586"/>
    <cellStyle name="Обычный 9 4 3" xfId="338"/>
    <cellStyle name="Обычный 9 4 3 2" xfId="687"/>
    <cellStyle name="Обычный 9 4 4" xfId="489"/>
    <cellStyle name="Обычный 9 5" xfId="183"/>
    <cellStyle name="Обычный 9 5 2" xfId="532"/>
    <cellStyle name="Обычный 9 6" xfId="284"/>
    <cellStyle name="Обычный 9 6 2" xfId="633"/>
    <cellStyle name="Обычный 9 7" xfId="373"/>
    <cellStyle name="Обычный 9 7 2" xfId="722"/>
    <cellStyle name="Обычный 9 8" xfId="400"/>
    <cellStyle name="Обычный 9 9" xfId="43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zoomScale="115" zoomScaleNormal="115" zoomScaleSheetLayoutView="115" workbookViewId="0">
      <pane ySplit="6" topLeftCell="A43" activePane="bottomLeft" state="frozen"/>
      <selection pane="bottomLeft" activeCell="B46" sqref="B46"/>
    </sheetView>
  </sheetViews>
  <sheetFormatPr defaultRowHeight="18.75" x14ac:dyDescent="0.3"/>
  <cols>
    <col min="1" max="1" width="9.7109375" style="7" customWidth="1"/>
    <col min="2" max="2" width="65.28515625" style="7" customWidth="1"/>
    <col min="3" max="3" width="23.85546875" style="7" customWidth="1"/>
    <col min="4" max="4" width="21.140625" style="7" customWidth="1"/>
    <col min="5" max="5" width="20.85546875" style="7" customWidth="1"/>
    <col min="6" max="6" width="20" style="27" customWidth="1"/>
    <col min="7" max="7" width="46.140625" style="7" customWidth="1"/>
    <col min="8" max="8" width="19.28515625" style="7" customWidth="1"/>
    <col min="9" max="9" width="9.140625" style="7"/>
    <col min="10" max="10" width="19.140625" style="7" bestFit="1" customWidth="1"/>
    <col min="11" max="16384" width="9.140625" style="7"/>
  </cols>
  <sheetData>
    <row r="1" spans="1:10" x14ac:dyDescent="0.3">
      <c r="A1" s="120" t="s">
        <v>12</v>
      </c>
      <c r="B1" s="120"/>
      <c r="C1" s="120"/>
      <c r="D1" s="120"/>
      <c r="E1" s="120"/>
      <c r="F1" s="120"/>
      <c r="G1" s="120"/>
    </row>
    <row r="2" spans="1:10" x14ac:dyDescent="0.3">
      <c r="A2" s="6"/>
      <c r="B2" s="6"/>
      <c r="C2" s="110"/>
      <c r="D2" s="110"/>
      <c r="E2" s="6"/>
      <c r="F2" s="19"/>
    </row>
    <row r="3" spans="1:10" x14ac:dyDescent="0.3">
      <c r="A3" s="121" t="s">
        <v>17</v>
      </c>
      <c r="B3" s="121"/>
      <c r="C3" s="121"/>
      <c r="D3" s="121"/>
      <c r="E3" s="121"/>
      <c r="F3" s="121"/>
      <c r="G3" s="121"/>
    </row>
    <row r="4" spans="1:10" x14ac:dyDescent="0.3">
      <c r="A4" s="8"/>
      <c r="B4" s="8"/>
      <c r="C4" s="20"/>
      <c r="D4" s="8"/>
      <c r="E4" s="8"/>
      <c r="F4" s="21"/>
      <c r="G4" s="9" t="s">
        <v>4</v>
      </c>
    </row>
    <row r="5" spans="1:10" x14ac:dyDescent="0.3">
      <c r="A5" s="124" t="s">
        <v>20</v>
      </c>
      <c r="B5" s="122" t="s">
        <v>0</v>
      </c>
      <c r="C5" s="124" t="s">
        <v>29</v>
      </c>
      <c r="D5" s="124" t="s">
        <v>30</v>
      </c>
      <c r="E5" s="124" t="s">
        <v>21</v>
      </c>
      <c r="F5" s="122" t="s">
        <v>1</v>
      </c>
      <c r="G5" s="124" t="s">
        <v>16</v>
      </c>
      <c r="J5" s="5"/>
    </row>
    <row r="6" spans="1:10" x14ac:dyDescent="0.3">
      <c r="A6" s="125"/>
      <c r="B6" s="123"/>
      <c r="C6" s="125"/>
      <c r="D6" s="125"/>
      <c r="E6" s="125"/>
      <c r="F6" s="123"/>
      <c r="G6" s="125"/>
    </row>
    <row r="7" spans="1:10" x14ac:dyDescent="0.3">
      <c r="A7" s="33"/>
      <c r="B7" s="33" t="s">
        <v>7</v>
      </c>
      <c r="C7" s="34">
        <f>C8</f>
        <v>168581093.79000002</v>
      </c>
      <c r="D7" s="34">
        <f t="shared" ref="D7:E7" si="0">D8</f>
        <v>0</v>
      </c>
      <c r="E7" s="34">
        <f t="shared" si="0"/>
        <v>0</v>
      </c>
      <c r="F7" s="62"/>
      <c r="G7" s="63"/>
    </row>
    <row r="8" spans="1:10" s="1" customFormat="1" x14ac:dyDescent="0.3">
      <c r="A8" s="28" t="s">
        <v>2</v>
      </c>
      <c r="B8" s="36" t="s">
        <v>5</v>
      </c>
      <c r="C8" s="30">
        <f>C10+C13+C9</f>
        <v>168581093.79000002</v>
      </c>
      <c r="D8" s="30">
        <f t="shared" ref="D8:E8" si="1">D10+D13</f>
        <v>0</v>
      </c>
      <c r="E8" s="30">
        <f t="shared" si="1"/>
        <v>0</v>
      </c>
      <c r="F8" s="64"/>
      <c r="G8" s="65"/>
      <c r="H8" s="2"/>
    </row>
    <row r="9" spans="1:10" s="1" customFormat="1" ht="37.5" x14ac:dyDescent="0.3">
      <c r="A9" s="28" t="s">
        <v>38</v>
      </c>
      <c r="B9" s="98" t="s">
        <v>71</v>
      </c>
      <c r="C9" s="30">
        <v>150000000</v>
      </c>
      <c r="D9" s="30"/>
      <c r="E9" s="30"/>
      <c r="F9" s="64"/>
      <c r="G9" s="65"/>
      <c r="H9" s="2"/>
    </row>
    <row r="10" spans="1:10" s="4" customFormat="1" ht="80.25" customHeight="1" x14ac:dyDescent="0.3">
      <c r="A10" s="28" t="s">
        <v>69</v>
      </c>
      <c r="B10" s="29" t="s">
        <v>126</v>
      </c>
      <c r="C10" s="30">
        <f>C11+C12</f>
        <v>-80472000</v>
      </c>
      <c r="D10" s="30">
        <v>0</v>
      </c>
      <c r="E10" s="30">
        <v>0</v>
      </c>
      <c r="F10" s="64"/>
      <c r="G10" s="65"/>
    </row>
    <row r="11" spans="1:10" s="4" customFormat="1" ht="44.25" customHeight="1" x14ac:dyDescent="0.3">
      <c r="A11" s="28"/>
      <c r="B11" s="31" t="s">
        <v>39</v>
      </c>
      <c r="C11" s="32">
        <v>19528000</v>
      </c>
      <c r="D11" s="30"/>
      <c r="E11" s="30"/>
      <c r="F11" s="64"/>
      <c r="G11" s="65"/>
    </row>
    <row r="12" spans="1:10" s="4" customFormat="1" ht="45" customHeight="1" x14ac:dyDescent="0.3">
      <c r="A12" s="28"/>
      <c r="B12" s="31" t="s">
        <v>127</v>
      </c>
      <c r="C12" s="32">
        <v>-100000000</v>
      </c>
      <c r="D12" s="30"/>
      <c r="E12" s="30"/>
      <c r="F12" s="64"/>
      <c r="G12" s="65"/>
    </row>
    <row r="13" spans="1:10" s="4" customFormat="1" x14ac:dyDescent="0.3">
      <c r="A13" s="28" t="s">
        <v>70</v>
      </c>
      <c r="B13" s="38" t="s">
        <v>128</v>
      </c>
      <c r="C13" s="30">
        <f>C14+C15</f>
        <v>99053093.790000007</v>
      </c>
      <c r="D13" s="30">
        <v>0</v>
      </c>
      <c r="E13" s="30">
        <v>0</v>
      </c>
      <c r="F13" s="64"/>
      <c r="G13" s="66"/>
      <c r="H13" s="3"/>
    </row>
    <row r="14" spans="1:10" s="4" customFormat="1" ht="56.25" x14ac:dyDescent="0.3">
      <c r="A14" s="28"/>
      <c r="B14" s="39" t="s">
        <v>40</v>
      </c>
      <c r="C14" s="32">
        <v>100000000</v>
      </c>
      <c r="D14" s="30"/>
      <c r="E14" s="30"/>
      <c r="F14" s="64"/>
      <c r="G14" s="66"/>
      <c r="H14" s="3"/>
    </row>
    <row r="15" spans="1:10" s="4" customFormat="1" ht="37.5" x14ac:dyDescent="0.3">
      <c r="A15" s="28"/>
      <c r="B15" s="39" t="s">
        <v>129</v>
      </c>
      <c r="C15" s="32">
        <v>-946906.21</v>
      </c>
      <c r="D15" s="30"/>
      <c r="E15" s="30"/>
      <c r="F15" s="64"/>
      <c r="G15" s="66"/>
      <c r="H15" s="3"/>
    </row>
    <row r="16" spans="1:10" ht="37.5" x14ac:dyDescent="0.3">
      <c r="A16" s="35" t="s">
        <v>3</v>
      </c>
      <c r="B16" s="5" t="s">
        <v>8</v>
      </c>
      <c r="C16" s="91">
        <f>C17+C18</f>
        <v>203581093.78999999</v>
      </c>
      <c r="D16" s="91">
        <f t="shared" ref="D16:E16" si="2">D17+D18</f>
        <v>0</v>
      </c>
      <c r="E16" s="91">
        <f t="shared" si="2"/>
        <v>0</v>
      </c>
      <c r="F16" s="95"/>
      <c r="G16" s="66"/>
    </row>
    <row r="17" spans="1:8" x14ac:dyDescent="0.3">
      <c r="A17" s="37" t="s">
        <v>2</v>
      </c>
      <c r="B17" s="96" t="s">
        <v>23</v>
      </c>
      <c r="C17" s="47">
        <f>C27+C40+C44+C45+C60+C61+C80</f>
        <v>168581093.78999999</v>
      </c>
      <c r="D17" s="47">
        <f>D45+D60+D61+D80</f>
        <v>0</v>
      </c>
      <c r="E17" s="47">
        <f>E45+E60+E61+E80</f>
        <v>0</v>
      </c>
      <c r="F17" s="68"/>
      <c r="G17" s="65"/>
    </row>
    <row r="18" spans="1:8" x14ac:dyDescent="0.3">
      <c r="A18" s="37" t="s">
        <v>6</v>
      </c>
      <c r="B18" s="96" t="s">
        <v>130</v>
      </c>
      <c r="C18" s="47">
        <f>C28+C62</f>
        <v>35000000</v>
      </c>
      <c r="D18" s="47">
        <f t="shared" ref="D18:E18" si="3">D28+D62</f>
        <v>0</v>
      </c>
      <c r="E18" s="47">
        <f t="shared" si="3"/>
        <v>0</v>
      </c>
      <c r="F18" s="68"/>
      <c r="G18" s="65"/>
    </row>
    <row r="19" spans="1:8" s="4" customFormat="1" x14ac:dyDescent="0.3">
      <c r="A19" s="10"/>
      <c r="B19" s="97" t="s">
        <v>11</v>
      </c>
      <c r="C19" s="91">
        <f>C20+C22+C25+C29+C35+C38+C43+C59+C79+C82+C84+C88+C90</f>
        <v>203581093.78999999</v>
      </c>
      <c r="D19" s="91">
        <f>D22+D29+D35+D38+D43+D59+D79+D82+D84+D88</f>
        <v>7.4505805969238281E-9</v>
      </c>
      <c r="E19" s="91">
        <f>E22+E29+E35+E38+E43+E59+E79+E82+E84+E88</f>
        <v>0</v>
      </c>
      <c r="F19" s="67"/>
      <c r="G19" s="67"/>
    </row>
    <row r="20" spans="1:8" s="4" customFormat="1" x14ac:dyDescent="0.3">
      <c r="A20" s="10"/>
      <c r="B20" s="97" t="s">
        <v>81</v>
      </c>
      <c r="C20" s="91">
        <f>C21</f>
        <v>750300</v>
      </c>
      <c r="D20" s="91">
        <f t="shared" ref="D20:E20" si="4">D21</f>
        <v>0</v>
      </c>
      <c r="E20" s="91">
        <f t="shared" si="4"/>
        <v>0</v>
      </c>
      <c r="F20" s="67"/>
      <c r="G20" s="67"/>
    </row>
    <row r="21" spans="1:8" s="4" customFormat="1" ht="112.5" x14ac:dyDescent="0.3">
      <c r="A21" s="10"/>
      <c r="B21" s="40" t="s">
        <v>131</v>
      </c>
      <c r="C21" s="47">
        <v>750300</v>
      </c>
      <c r="D21" s="91"/>
      <c r="E21" s="91"/>
      <c r="F21" s="76" t="s">
        <v>36</v>
      </c>
      <c r="G21" s="112" t="s">
        <v>99</v>
      </c>
    </row>
    <row r="22" spans="1:8" s="4" customFormat="1" x14ac:dyDescent="0.3">
      <c r="A22" s="10"/>
      <c r="B22" s="33" t="s">
        <v>24</v>
      </c>
      <c r="C22" s="91">
        <f>C23+C24</f>
        <v>235612</v>
      </c>
      <c r="D22" s="91">
        <f t="shared" ref="D22:E22" si="5">D23+D24</f>
        <v>0</v>
      </c>
      <c r="E22" s="91">
        <f t="shared" si="5"/>
        <v>0</v>
      </c>
      <c r="F22" s="69"/>
      <c r="G22" s="65"/>
    </row>
    <row r="23" spans="1:8" ht="120" x14ac:dyDescent="0.3">
      <c r="A23" s="10"/>
      <c r="B23" s="41" t="s">
        <v>44</v>
      </c>
      <c r="C23" s="47">
        <v>165612</v>
      </c>
      <c r="D23" s="18"/>
      <c r="E23" s="18"/>
      <c r="F23" s="76" t="s">
        <v>36</v>
      </c>
      <c r="G23" s="86" t="s">
        <v>106</v>
      </c>
    </row>
    <row r="24" spans="1:8" ht="120" x14ac:dyDescent="0.3">
      <c r="A24" s="10"/>
      <c r="B24" s="92" t="s">
        <v>94</v>
      </c>
      <c r="C24" s="47">
        <v>70000</v>
      </c>
      <c r="D24" s="18"/>
      <c r="E24" s="18"/>
      <c r="F24" s="76" t="s">
        <v>10</v>
      </c>
      <c r="G24" s="86" t="s">
        <v>106</v>
      </c>
    </row>
    <row r="25" spans="1:8" x14ac:dyDescent="0.3">
      <c r="A25" s="10"/>
      <c r="B25" s="99" t="s">
        <v>72</v>
      </c>
      <c r="C25" s="91">
        <f>C26</f>
        <v>102600000</v>
      </c>
      <c r="D25" s="91">
        <f t="shared" ref="D25:E25" si="6">D26</f>
        <v>0</v>
      </c>
      <c r="E25" s="91">
        <f t="shared" si="6"/>
        <v>0</v>
      </c>
      <c r="F25" s="76"/>
      <c r="G25" s="70"/>
    </row>
    <row r="26" spans="1:8" ht="180" x14ac:dyDescent="0.3">
      <c r="A26" s="10"/>
      <c r="B26" s="50" t="s">
        <v>73</v>
      </c>
      <c r="C26" s="47">
        <f>C27+C28</f>
        <v>102600000</v>
      </c>
      <c r="D26" s="18"/>
      <c r="E26" s="18"/>
      <c r="F26" s="76"/>
      <c r="G26" s="86" t="s">
        <v>113</v>
      </c>
    </row>
    <row r="27" spans="1:8" ht="19.5" x14ac:dyDescent="0.3">
      <c r="A27" s="126"/>
      <c r="B27" s="128" t="s">
        <v>78</v>
      </c>
      <c r="C27" s="102">
        <v>74880000</v>
      </c>
      <c r="D27" s="103"/>
      <c r="E27" s="103"/>
      <c r="F27" s="76" t="s">
        <v>74</v>
      </c>
      <c r="G27" s="70"/>
    </row>
    <row r="28" spans="1:8" ht="33.75" customHeight="1" x14ac:dyDescent="0.3">
      <c r="A28" s="127"/>
      <c r="B28" s="129"/>
      <c r="C28" s="102">
        <v>27720000</v>
      </c>
      <c r="D28" s="103"/>
      <c r="E28" s="103"/>
      <c r="F28" s="76" t="s">
        <v>79</v>
      </c>
      <c r="G28" s="70"/>
    </row>
    <row r="29" spans="1:8" s="4" customFormat="1" x14ac:dyDescent="0.3">
      <c r="A29" s="10"/>
      <c r="B29" s="33" t="s">
        <v>13</v>
      </c>
      <c r="C29" s="43">
        <f>C30+C31+C32+C33+C34</f>
        <v>0</v>
      </c>
      <c r="D29" s="43">
        <f t="shared" ref="D29:E29" si="7">D30+D31+D32+D33+D34</f>
        <v>43728240</v>
      </c>
      <c r="E29" s="43">
        <f t="shared" si="7"/>
        <v>0</v>
      </c>
      <c r="F29" s="72"/>
      <c r="G29" s="73"/>
      <c r="H29" s="24"/>
    </row>
    <row r="30" spans="1:8" s="4" customFormat="1" ht="56.25" x14ac:dyDescent="0.3">
      <c r="A30" s="10"/>
      <c r="B30" s="40" t="s">
        <v>54</v>
      </c>
      <c r="C30" s="32"/>
      <c r="D30" s="32">
        <v>103728240</v>
      </c>
      <c r="E30" s="23"/>
      <c r="F30" s="117" t="s">
        <v>10</v>
      </c>
      <c r="G30" s="86" t="s">
        <v>108</v>
      </c>
      <c r="H30" s="24"/>
    </row>
    <row r="31" spans="1:8" s="4" customFormat="1" ht="56.25" x14ac:dyDescent="0.3">
      <c r="A31" s="10"/>
      <c r="B31" s="58" t="s">
        <v>55</v>
      </c>
      <c r="C31" s="25"/>
      <c r="D31" s="42">
        <v>-2000000</v>
      </c>
      <c r="E31" s="23"/>
      <c r="F31" s="118"/>
      <c r="G31" s="86" t="s">
        <v>109</v>
      </c>
      <c r="H31" s="24"/>
    </row>
    <row r="32" spans="1:8" s="4" customFormat="1" ht="56.25" x14ac:dyDescent="0.3">
      <c r="A32" s="10"/>
      <c r="B32" s="61" t="s">
        <v>35</v>
      </c>
      <c r="C32" s="25"/>
      <c r="D32" s="42">
        <v>-3000000</v>
      </c>
      <c r="E32" s="23"/>
      <c r="F32" s="118"/>
      <c r="G32" s="86" t="s">
        <v>112</v>
      </c>
      <c r="H32" s="24"/>
    </row>
    <row r="33" spans="1:8" s="4" customFormat="1" ht="75" x14ac:dyDescent="0.3">
      <c r="A33" s="10"/>
      <c r="B33" s="58" t="s">
        <v>56</v>
      </c>
      <c r="C33" s="59"/>
      <c r="D33" s="47">
        <v>-15000000</v>
      </c>
      <c r="E33" s="23"/>
      <c r="F33" s="118"/>
      <c r="G33" s="86" t="s">
        <v>110</v>
      </c>
      <c r="H33" s="24"/>
    </row>
    <row r="34" spans="1:8" s="4" customFormat="1" ht="90" x14ac:dyDescent="0.3">
      <c r="A34" s="10"/>
      <c r="B34" s="60" t="s">
        <v>132</v>
      </c>
      <c r="C34" s="25"/>
      <c r="D34" s="42">
        <v>-40000000</v>
      </c>
      <c r="E34" s="23"/>
      <c r="F34" s="119"/>
      <c r="G34" s="86" t="s">
        <v>111</v>
      </c>
      <c r="H34" s="24"/>
    </row>
    <row r="35" spans="1:8" s="4" customFormat="1" ht="37.5" x14ac:dyDescent="0.3">
      <c r="A35" s="37"/>
      <c r="B35" s="45" t="s">
        <v>18</v>
      </c>
      <c r="C35" s="43">
        <f>C36+C37</f>
        <v>491404</v>
      </c>
      <c r="D35" s="43">
        <f t="shared" ref="D35:E35" si="8">D36</f>
        <v>0</v>
      </c>
      <c r="E35" s="43">
        <f t="shared" si="8"/>
        <v>0</v>
      </c>
      <c r="F35" s="75"/>
      <c r="G35" s="73"/>
    </row>
    <row r="36" spans="1:8" s="4" customFormat="1" ht="30" customHeight="1" x14ac:dyDescent="0.3">
      <c r="A36" s="37"/>
      <c r="B36" s="39" t="s">
        <v>34</v>
      </c>
      <c r="C36" s="42">
        <v>5404</v>
      </c>
      <c r="D36" s="43"/>
      <c r="E36" s="43"/>
      <c r="F36" s="115" t="s">
        <v>36</v>
      </c>
      <c r="G36" s="77" t="s">
        <v>99</v>
      </c>
    </row>
    <row r="37" spans="1:8" s="4" customFormat="1" ht="45" x14ac:dyDescent="0.3">
      <c r="A37" s="37"/>
      <c r="B37" s="104" t="s">
        <v>82</v>
      </c>
      <c r="C37" s="42">
        <v>486000</v>
      </c>
      <c r="D37" s="43"/>
      <c r="E37" s="43"/>
      <c r="F37" s="116"/>
      <c r="G37" s="86" t="s">
        <v>125</v>
      </c>
    </row>
    <row r="38" spans="1:8" s="4" customFormat="1" x14ac:dyDescent="0.3">
      <c r="A38" s="10"/>
      <c r="B38" s="45" t="s">
        <v>25</v>
      </c>
      <c r="C38" s="43">
        <f>C39+C42</f>
        <v>28551927.5</v>
      </c>
      <c r="D38" s="43">
        <f t="shared" ref="D38:E38" si="9">D39+D42</f>
        <v>-20000000</v>
      </c>
      <c r="E38" s="43">
        <f t="shared" si="9"/>
        <v>0</v>
      </c>
      <c r="F38" s="78"/>
      <c r="G38" s="79"/>
    </row>
    <row r="39" spans="1:8" s="4" customFormat="1" ht="56.25" x14ac:dyDescent="0.3">
      <c r="A39" s="10"/>
      <c r="B39" s="44" t="s">
        <v>75</v>
      </c>
      <c r="C39" s="42">
        <f>C40+C41</f>
        <v>28551927.5</v>
      </c>
      <c r="D39" s="43"/>
      <c r="E39" s="43"/>
      <c r="F39" s="76"/>
      <c r="G39" s="80" t="s">
        <v>99</v>
      </c>
    </row>
    <row r="40" spans="1:8" s="4" customFormat="1" x14ac:dyDescent="0.3">
      <c r="A40" s="10"/>
      <c r="B40" s="100" t="s">
        <v>76</v>
      </c>
      <c r="C40" s="101">
        <v>30507020</v>
      </c>
      <c r="D40" s="43"/>
      <c r="E40" s="43"/>
      <c r="F40" s="76" t="s">
        <v>74</v>
      </c>
      <c r="G40" s="80"/>
    </row>
    <row r="41" spans="1:8" s="4" customFormat="1" ht="30" x14ac:dyDescent="0.3">
      <c r="A41" s="10"/>
      <c r="B41" s="100" t="s">
        <v>77</v>
      </c>
      <c r="C41" s="101">
        <f>-481792.5-750300-486000-63000-174000</f>
        <v>-1955092.5</v>
      </c>
      <c r="D41" s="43"/>
      <c r="E41" s="43"/>
      <c r="F41" s="76" t="s">
        <v>36</v>
      </c>
      <c r="G41" s="80"/>
    </row>
    <row r="42" spans="1:8" s="4" customFormat="1" ht="67.5" customHeight="1" x14ac:dyDescent="0.3">
      <c r="A42" s="10"/>
      <c r="B42" s="89" t="s">
        <v>57</v>
      </c>
      <c r="C42" s="42"/>
      <c r="D42" s="42">
        <v>-20000000</v>
      </c>
      <c r="E42" s="43"/>
      <c r="F42" s="76" t="s">
        <v>10</v>
      </c>
      <c r="G42" s="114" t="s">
        <v>124</v>
      </c>
    </row>
    <row r="43" spans="1:8" x14ac:dyDescent="0.3">
      <c r="A43" s="12"/>
      <c r="B43" s="34" t="s">
        <v>14</v>
      </c>
      <c r="C43" s="30">
        <f>C45+C46+C47+C48+C49+C50+C54+C55+C56+C57+C58+C44</f>
        <v>65140980</v>
      </c>
      <c r="D43" s="30">
        <f t="shared" ref="D43:E43" si="10">D45+D46+D47+D48+D49+D50+D54+D55+D56+D57+D58+D44</f>
        <v>0</v>
      </c>
      <c r="E43" s="30">
        <f t="shared" si="10"/>
        <v>0</v>
      </c>
      <c r="F43" s="81"/>
      <c r="G43" s="73"/>
    </row>
    <row r="44" spans="1:8" ht="75" x14ac:dyDescent="0.3">
      <c r="A44" s="12"/>
      <c r="B44" s="50" t="s">
        <v>133</v>
      </c>
      <c r="C44" s="32">
        <v>44612980</v>
      </c>
      <c r="D44" s="30"/>
      <c r="E44" s="30"/>
      <c r="F44" s="76" t="s">
        <v>74</v>
      </c>
      <c r="G44" s="86" t="s">
        <v>97</v>
      </c>
    </row>
    <row r="45" spans="1:8" ht="45" x14ac:dyDescent="0.3">
      <c r="A45" s="12"/>
      <c r="B45" s="50" t="s">
        <v>43</v>
      </c>
      <c r="C45" s="32">
        <v>19528000</v>
      </c>
      <c r="D45" s="30"/>
      <c r="E45" s="30"/>
      <c r="F45" s="76" t="s">
        <v>41</v>
      </c>
      <c r="G45" s="86" t="s">
        <v>98</v>
      </c>
    </row>
    <row r="46" spans="1:8" ht="58.5" customHeight="1" x14ac:dyDescent="0.3">
      <c r="A46" s="12"/>
      <c r="B46" s="50" t="s">
        <v>141</v>
      </c>
      <c r="C46" s="32">
        <f>512188.8+372629.47</f>
        <v>884818.27</v>
      </c>
      <c r="D46" s="22"/>
      <c r="E46" s="22"/>
      <c r="F46" s="117" t="s">
        <v>10</v>
      </c>
      <c r="G46" s="86" t="s">
        <v>99</v>
      </c>
    </row>
    <row r="47" spans="1:8" ht="60.75" customHeight="1" x14ac:dyDescent="0.3">
      <c r="A47" s="12"/>
      <c r="B47" s="51" t="s">
        <v>48</v>
      </c>
      <c r="C47" s="32">
        <v>-374850</v>
      </c>
      <c r="D47" s="22"/>
      <c r="E47" s="22"/>
      <c r="F47" s="118"/>
      <c r="G47" s="86" t="s">
        <v>100</v>
      </c>
    </row>
    <row r="48" spans="1:8" ht="57" customHeight="1" x14ac:dyDescent="0.3">
      <c r="A48" s="14"/>
      <c r="B48" s="49" t="s">
        <v>134</v>
      </c>
      <c r="C48" s="32">
        <f>-110000-197000</f>
        <v>-307000</v>
      </c>
      <c r="D48" s="22"/>
      <c r="E48" s="22"/>
      <c r="F48" s="118"/>
      <c r="G48" s="86" t="s">
        <v>98</v>
      </c>
    </row>
    <row r="49" spans="1:7" ht="60" x14ac:dyDescent="0.3">
      <c r="A49" s="12"/>
      <c r="B49" s="49" t="s">
        <v>49</v>
      </c>
      <c r="C49" s="32">
        <f>-27338.8-372629.47</f>
        <v>-399968.26999999996</v>
      </c>
      <c r="D49" s="22"/>
      <c r="E49" s="22"/>
      <c r="F49" s="119"/>
      <c r="G49" s="86" t="s">
        <v>101</v>
      </c>
    </row>
    <row r="50" spans="1:7" ht="56.25" customHeight="1" x14ac:dyDescent="0.3">
      <c r="A50" s="12"/>
      <c r="B50" s="52" t="s">
        <v>50</v>
      </c>
      <c r="C50" s="32">
        <v>197000</v>
      </c>
      <c r="D50" s="22"/>
      <c r="E50" s="22"/>
      <c r="F50" s="82" t="s">
        <v>10</v>
      </c>
      <c r="G50" s="111"/>
    </row>
    <row r="51" spans="1:7" ht="37.5" x14ac:dyDescent="0.3">
      <c r="A51" s="12"/>
      <c r="B51" s="53" t="s">
        <v>135</v>
      </c>
      <c r="C51" s="55">
        <v>102000</v>
      </c>
      <c r="D51" s="22"/>
      <c r="E51" s="22"/>
      <c r="F51" s="82"/>
      <c r="G51" s="86" t="s">
        <v>102</v>
      </c>
    </row>
    <row r="52" spans="1:7" ht="45" x14ac:dyDescent="0.3">
      <c r="A52" s="12"/>
      <c r="B52" s="54" t="s">
        <v>51</v>
      </c>
      <c r="C52" s="55">
        <v>72000</v>
      </c>
      <c r="D52" s="22"/>
      <c r="E52" s="22"/>
      <c r="F52" s="82"/>
      <c r="G52" s="86" t="s">
        <v>103</v>
      </c>
    </row>
    <row r="53" spans="1:7" ht="75" x14ac:dyDescent="0.3">
      <c r="A53" s="12"/>
      <c r="B53" s="54" t="s">
        <v>52</v>
      </c>
      <c r="C53" s="55">
        <v>23000</v>
      </c>
      <c r="D53" s="22"/>
      <c r="E53" s="22"/>
      <c r="F53" s="82"/>
      <c r="G53" s="86" t="s">
        <v>104</v>
      </c>
    </row>
    <row r="54" spans="1:7" ht="81.75" customHeight="1" x14ac:dyDescent="0.3">
      <c r="A54" s="12"/>
      <c r="B54" s="31" t="s">
        <v>53</v>
      </c>
      <c r="C54" s="32"/>
      <c r="D54" s="32">
        <v>5470734</v>
      </c>
      <c r="E54" s="22"/>
      <c r="F54" s="118"/>
      <c r="G54" s="130" t="s">
        <v>105</v>
      </c>
    </row>
    <row r="55" spans="1:7" ht="58.5" customHeight="1" x14ac:dyDescent="0.3">
      <c r="A55" s="12"/>
      <c r="B55" s="56" t="s">
        <v>68</v>
      </c>
      <c r="C55" s="32"/>
      <c r="D55" s="32">
        <v>8689428</v>
      </c>
      <c r="E55" s="22"/>
      <c r="F55" s="118"/>
      <c r="G55" s="131"/>
    </row>
    <row r="56" spans="1:7" ht="58.5" customHeight="1" x14ac:dyDescent="0.3">
      <c r="A56" s="12"/>
      <c r="B56" s="56" t="s">
        <v>136</v>
      </c>
      <c r="C56" s="32"/>
      <c r="D56" s="32">
        <v>6017778</v>
      </c>
      <c r="E56" s="22"/>
      <c r="F56" s="118"/>
      <c r="G56" s="132"/>
    </row>
    <row r="57" spans="1:7" ht="37.5" x14ac:dyDescent="0.3">
      <c r="A57" s="12"/>
      <c r="B57" s="57" t="s">
        <v>31</v>
      </c>
      <c r="C57" s="32"/>
      <c r="D57" s="32">
        <v>-20177940</v>
      </c>
      <c r="E57" s="22"/>
      <c r="F57" s="119"/>
      <c r="G57" s="74"/>
    </row>
    <row r="58" spans="1:7" ht="75" x14ac:dyDescent="0.3">
      <c r="A58" s="12"/>
      <c r="B58" s="107" t="s">
        <v>89</v>
      </c>
      <c r="C58" s="32">
        <v>1000000</v>
      </c>
      <c r="D58" s="25"/>
      <c r="E58" s="22"/>
      <c r="F58" s="69"/>
      <c r="G58" s="86" t="s">
        <v>99</v>
      </c>
    </row>
    <row r="59" spans="1:7" ht="37.5" x14ac:dyDescent="0.3">
      <c r="A59" s="10"/>
      <c r="B59" s="33" t="s">
        <v>15</v>
      </c>
      <c r="C59" s="30">
        <f>C60+C61+C63+C65+C66+C69+C70+C71+C72+C73+C74+C78+C75+C76+C62+C64+C77</f>
        <v>6420176.5</v>
      </c>
      <c r="D59" s="30">
        <f t="shared" ref="D59:E59" si="11">D60+D61+D63+D65+D66+D69+D70+D71+D72+D73+D74+D78</f>
        <v>7.4505805969238281E-9</v>
      </c>
      <c r="E59" s="30">
        <f t="shared" si="11"/>
        <v>0</v>
      </c>
      <c r="F59" s="83"/>
      <c r="G59" s="71"/>
    </row>
    <row r="60" spans="1:7" ht="134.25" customHeight="1" x14ac:dyDescent="0.3">
      <c r="A60" s="10"/>
      <c r="B60" s="31" t="s">
        <v>137</v>
      </c>
      <c r="C60" s="32">
        <v>-100000000</v>
      </c>
      <c r="D60" s="30"/>
      <c r="E60" s="30"/>
      <c r="F60" s="76" t="s">
        <v>41</v>
      </c>
      <c r="G60" s="112" t="s">
        <v>121</v>
      </c>
    </row>
    <row r="61" spans="1:7" ht="71.25" customHeight="1" x14ac:dyDescent="0.3">
      <c r="A61" s="10"/>
      <c r="B61" s="31" t="s">
        <v>42</v>
      </c>
      <c r="C61" s="32">
        <v>100000000</v>
      </c>
      <c r="D61" s="30"/>
      <c r="E61" s="30"/>
      <c r="F61" s="76" t="s">
        <v>32</v>
      </c>
      <c r="G61" s="112" t="s">
        <v>120</v>
      </c>
    </row>
    <row r="62" spans="1:7" ht="75.75" customHeight="1" x14ac:dyDescent="0.3">
      <c r="A62" s="10"/>
      <c r="B62" s="31" t="s">
        <v>80</v>
      </c>
      <c r="C62" s="32">
        <v>7280000</v>
      </c>
      <c r="D62" s="30"/>
      <c r="E62" s="30"/>
      <c r="F62" s="76" t="s">
        <v>79</v>
      </c>
      <c r="G62" s="112" t="s">
        <v>120</v>
      </c>
    </row>
    <row r="63" spans="1:7" ht="30" x14ac:dyDescent="0.3">
      <c r="A63" s="10"/>
      <c r="B63" s="46" t="s">
        <v>86</v>
      </c>
      <c r="C63" s="32">
        <f>217176.5+63000</f>
        <v>280176.5</v>
      </c>
      <c r="D63" s="30"/>
      <c r="E63" s="30"/>
      <c r="F63" s="76" t="s">
        <v>36</v>
      </c>
      <c r="G63" s="112" t="s">
        <v>99</v>
      </c>
    </row>
    <row r="64" spans="1:7" x14ac:dyDescent="0.3">
      <c r="A64" s="10"/>
      <c r="B64" s="46" t="s">
        <v>87</v>
      </c>
      <c r="C64" s="32">
        <v>50000</v>
      </c>
      <c r="D64" s="30"/>
      <c r="E64" s="30"/>
      <c r="F64" s="117" t="s">
        <v>10</v>
      </c>
      <c r="G64" s="112" t="s">
        <v>99</v>
      </c>
    </row>
    <row r="65" spans="1:7" ht="60" customHeight="1" x14ac:dyDescent="0.3">
      <c r="A65" s="10"/>
      <c r="B65" s="46" t="s">
        <v>67</v>
      </c>
      <c r="C65" s="32">
        <v>270000</v>
      </c>
      <c r="D65" s="32">
        <v>88146520.620000005</v>
      </c>
      <c r="E65" s="22"/>
      <c r="F65" s="118"/>
      <c r="G65" s="112" t="s">
        <v>122</v>
      </c>
    </row>
    <row r="66" spans="1:7" ht="56.25" x14ac:dyDescent="0.3">
      <c r="A66" s="10"/>
      <c r="B66" s="46" t="s">
        <v>63</v>
      </c>
      <c r="C66" s="32">
        <f>C67+C68</f>
        <v>272000</v>
      </c>
      <c r="D66" s="32">
        <f>D67+D68</f>
        <v>-59146520.619999997</v>
      </c>
      <c r="E66" s="32">
        <f>E67+E68</f>
        <v>0</v>
      </c>
      <c r="F66" s="118"/>
      <c r="G66" s="133" t="s">
        <v>120</v>
      </c>
    </row>
    <row r="67" spans="1:7" x14ac:dyDescent="0.3">
      <c r="A67" s="10"/>
      <c r="B67" s="94" t="s">
        <v>62</v>
      </c>
      <c r="C67" s="55"/>
      <c r="D67" s="55">
        <v>-59146520.619999997</v>
      </c>
      <c r="E67" s="22"/>
      <c r="F67" s="118"/>
      <c r="G67" s="134"/>
    </row>
    <row r="68" spans="1:7" x14ac:dyDescent="0.3">
      <c r="A68" s="10"/>
      <c r="B68" s="94" t="s">
        <v>138</v>
      </c>
      <c r="C68" s="55">
        <v>272000</v>
      </c>
      <c r="D68" s="55"/>
      <c r="E68" s="22"/>
      <c r="F68" s="118"/>
      <c r="G68" s="135"/>
    </row>
    <row r="69" spans="1:7" ht="60" x14ac:dyDescent="0.3">
      <c r="A69" s="13"/>
      <c r="B69" s="46" t="s">
        <v>33</v>
      </c>
      <c r="C69" s="25"/>
      <c r="D69" s="47">
        <v>-29000000</v>
      </c>
      <c r="E69" s="18"/>
      <c r="F69" s="119"/>
      <c r="G69" s="113" t="s">
        <v>123</v>
      </c>
    </row>
    <row r="70" spans="1:7" ht="18.75" customHeight="1" x14ac:dyDescent="0.3">
      <c r="A70" s="13"/>
      <c r="B70" s="93" t="s">
        <v>58</v>
      </c>
      <c r="C70" s="32"/>
      <c r="D70" s="47">
        <v>10164200</v>
      </c>
      <c r="E70" s="91"/>
      <c r="F70" s="115" t="s">
        <v>10</v>
      </c>
      <c r="G70" s="133" t="s">
        <v>120</v>
      </c>
    </row>
    <row r="71" spans="1:7" ht="37.5" x14ac:dyDescent="0.3">
      <c r="A71" s="13"/>
      <c r="B71" s="39" t="s">
        <v>59</v>
      </c>
      <c r="C71" s="32"/>
      <c r="D71" s="32">
        <v>3500000</v>
      </c>
      <c r="E71" s="30"/>
      <c r="F71" s="141"/>
      <c r="G71" s="135"/>
    </row>
    <row r="72" spans="1:7" ht="66.75" customHeight="1" x14ac:dyDescent="0.3">
      <c r="A72" s="13"/>
      <c r="B72" s="39" t="s">
        <v>60</v>
      </c>
      <c r="C72" s="32">
        <f>-1616370.4-140000</f>
        <v>-1756370.4</v>
      </c>
      <c r="D72" s="32">
        <f>-3664200</f>
        <v>-3664200</v>
      </c>
      <c r="E72" s="30"/>
      <c r="F72" s="141"/>
      <c r="G72" s="86" t="s">
        <v>123</v>
      </c>
    </row>
    <row r="73" spans="1:7" ht="56.25" x14ac:dyDescent="0.3">
      <c r="A73" s="13"/>
      <c r="B73" s="39" t="s">
        <v>61</v>
      </c>
      <c r="C73" s="32"/>
      <c r="D73" s="32">
        <v>-10000000</v>
      </c>
      <c r="E73" s="30"/>
      <c r="F73" s="141"/>
      <c r="G73" s="130" t="s">
        <v>120</v>
      </c>
    </row>
    <row r="74" spans="1:7" ht="37.5" x14ac:dyDescent="0.3">
      <c r="A74" s="13"/>
      <c r="B74" s="52" t="s">
        <v>64</v>
      </c>
      <c r="C74" s="32">
        <v>274370.40000000002</v>
      </c>
      <c r="D74" s="25"/>
      <c r="E74" s="22"/>
      <c r="F74" s="141"/>
      <c r="G74" s="131"/>
    </row>
    <row r="75" spans="1:7" ht="37.5" x14ac:dyDescent="0.3">
      <c r="A75" s="13"/>
      <c r="B75" s="52" t="s">
        <v>65</v>
      </c>
      <c r="C75" s="32">
        <v>245000</v>
      </c>
      <c r="D75" s="25"/>
      <c r="E75" s="22"/>
      <c r="F75" s="141"/>
      <c r="G75" s="131"/>
    </row>
    <row r="76" spans="1:7" ht="37.5" x14ac:dyDescent="0.3">
      <c r="A76" s="13"/>
      <c r="B76" s="52" t="s">
        <v>66</v>
      </c>
      <c r="C76" s="32">
        <v>555000</v>
      </c>
      <c r="D76" s="25"/>
      <c r="E76" s="22"/>
      <c r="F76" s="141"/>
      <c r="G76" s="131"/>
    </row>
    <row r="77" spans="1:7" x14ac:dyDescent="0.3">
      <c r="A77" s="13"/>
      <c r="B77" s="104" t="s">
        <v>88</v>
      </c>
      <c r="C77" s="32">
        <v>-50000</v>
      </c>
      <c r="D77" s="25"/>
      <c r="E77" s="22"/>
      <c r="F77" s="141"/>
      <c r="G77" s="132"/>
    </row>
    <row r="78" spans="1:7" ht="60.75" customHeight="1" x14ac:dyDescent="0.3">
      <c r="A78" s="13"/>
      <c r="B78" s="39" t="s">
        <v>139</v>
      </c>
      <c r="C78" s="32">
        <v>-1000000</v>
      </c>
      <c r="D78" s="32"/>
      <c r="E78" s="30"/>
      <c r="F78" s="141"/>
      <c r="G78" s="86" t="s">
        <v>121</v>
      </c>
    </row>
    <row r="79" spans="1:7" x14ac:dyDescent="0.3">
      <c r="A79" s="14"/>
      <c r="B79" s="33" t="s">
        <v>19</v>
      </c>
      <c r="C79" s="43">
        <f>C80+C81</f>
        <v>-906906.21</v>
      </c>
      <c r="D79" s="43">
        <f t="shared" ref="D79:E79" si="12">D80+D81</f>
        <v>0</v>
      </c>
      <c r="E79" s="43">
        <f t="shared" si="12"/>
        <v>0</v>
      </c>
      <c r="F79" s="84"/>
      <c r="G79" s="85"/>
    </row>
    <row r="80" spans="1:7" ht="75" x14ac:dyDescent="0.3">
      <c r="A80" s="14"/>
      <c r="B80" s="92" t="s">
        <v>37</v>
      </c>
      <c r="C80" s="42">
        <v>-946906.21</v>
      </c>
      <c r="D80" s="43"/>
      <c r="E80" s="43"/>
      <c r="F80" s="76" t="s">
        <v>32</v>
      </c>
      <c r="G80" s="86" t="s">
        <v>96</v>
      </c>
    </row>
    <row r="81" spans="1:7" ht="60" x14ac:dyDescent="0.3">
      <c r="A81" s="14"/>
      <c r="B81" s="92" t="s">
        <v>93</v>
      </c>
      <c r="C81" s="42">
        <v>40000</v>
      </c>
      <c r="D81" s="43"/>
      <c r="E81" s="43"/>
      <c r="F81" s="76" t="s">
        <v>10</v>
      </c>
      <c r="G81" s="86" t="s">
        <v>95</v>
      </c>
    </row>
    <row r="82" spans="1:7" s="4" customFormat="1" x14ac:dyDescent="0.3">
      <c r="A82" s="11"/>
      <c r="B82" s="33" t="s">
        <v>26</v>
      </c>
      <c r="C82" s="43">
        <f>C83</f>
        <v>40600</v>
      </c>
      <c r="D82" s="43">
        <f t="shared" ref="D82:E82" si="13">D83</f>
        <v>0</v>
      </c>
      <c r="E82" s="43">
        <f t="shared" si="13"/>
        <v>0</v>
      </c>
      <c r="F82" s="87"/>
      <c r="G82" s="74"/>
    </row>
    <row r="83" spans="1:7" s="4" customFormat="1" ht="56.25" x14ac:dyDescent="0.3">
      <c r="A83" s="11"/>
      <c r="B83" s="48" t="s">
        <v>47</v>
      </c>
      <c r="C83" s="42">
        <v>40600</v>
      </c>
      <c r="D83" s="43"/>
      <c r="E83" s="43"/>
      <c r="F83" s="76" t="s">
        <v>36</v>
      </c>
      <c r="G83" s="74"/>
    </row>
    <row r="84" spans="1:7" x14ac:dyDescent="0.3">
      <c r="A84" s="11"/>
      <c r="B84" s="33" t="s">
        <v>27</v>
      </c>
      <c r="C84" s="43">
        <f>C85+C86+C87</f>
        <v>-970000</v>
      </c>
      <c r="D84" s="43">
        <f t="shared" ref="D84:E84" si="14">D85+D86+D87</f>
        <v>-23728240</v>
      </c>
      <c r="E84" s="43">
        <f t="shared" si="14"/>
        <v>0</v>
      </c>
      <c r="F84" s="90"/>
      <c r="G84" s="74"/>
    </row>
    <row r="85" spans="1:7" ht="60" customHeight="1" x14ac:dyDescent="0.3">
      <c r="A85" s="11"/>
      <c r="B85" s="61" t="s">
        <v>140</v>
      </c>
      <c r="C85" s="42"/>
      <c r="D85" s="42">
        <v>-23728240</v>
      </c>
      <c r="E85" s="43"/>
      <c r="F85" s="115" t="s">
        <v>10</v>
      </c>
      <c r="G85" s="86" t="s">
        <v>119</v>
      </c>
    </row>
    <row r="86" spans="1:7" ht="56.25" x14ac:dyDescent="0.3">
      <c r="A86" s="11"/>
      <c r="B86" s="40" t="s">
        <v>85</v>
      </c>
      <c r="C86" s="42">
        <v>-1000000</v>
      </c>
      <c r="D86" s="42"/>
      <c r="E86" s="43"/>
      <c r="F86" s="141"/>
      <c r="G86" s="86" t="s">
        <v>118</v>
      </c>
    </row>
    <row r="87" spans="1:7" ht="60" x14ac:dyDescent="0.3">
      <c r="A87" s="11"/>
      <c r="B87" s="92" t="s">
        <v>93</v>
      </c>
      <c r="C87" s="42">
        <v>30000</v>
      </c>
      <c r="D87" s="42"/>
      <c r="E87" s="43"/>
      <c r="F87" s="116"/>
      <c r="G87" s="86" t="s">
        <v>119</v>
      </c>
    </row>
    <row r="88" spans="1:7" x14ac:dyDescent="0.3">
      <c r="A88" s="11"/>
      <c r="B88" s="33" t="s">
        <v>28</v>
      </c>
      <c r="C88" s="43">
        <f>C89</f>
        <v>53000</v>
      </c>
      <c r="D88" s="43">
        <f t="shared" ref="D88:E88" si="15">D89</f>
        <v>0</v>
      </c>
      <c r="E88" s="43">
        <f t="shared" si="15"/>
        <v>0</v>
      </c>
      <c r="F88" s="88"/>
      <c r="G88" s="74"/>
    </row>
    <row r="89" spans="1:7" ht="60" x14ac:dyDescent="0.3">
      <c r="A89" s="11"/>
      <c r="B89" s="31" t="s">
        <v>45</v>
      </c>
      <c r="C89" s="42">
        <v>53000</v>
      </c>
      <c r="D89" s="43"/>
      <c r="E89" s="43"/>
      <c r="F89" s="76" t="s">
        <v>46</v>
      </c>
      <c r="G89" s="86" t="s">
        <v>107</v>
      </c>
    </row>
    <row r="90" spans="1:7" x14ac:dyDescent="0.3">
      <c r="A90" s="11"/>
      <c r="B90" s="105" t="s">
        <v>83</v>
      </c>
      <c r="C90" s="43">
        <f>C91+C94+C95+C96</f>
        <v>1174000</v>
      </c>
      <c r="D90" s="43">
        <f t="shared" ref="D90:E90" si="16">D91</f>
        <v>0</v>
      </c>
      <c r="E90" s="43">
        <f t="shared" si="16"/>
        <v>0</v>
      </c>
      <c r="F90" s="76"/>
      <c r="G90" s="74"/>
    </row>
    <row r="91" spans="1:7" ht="61.5" customHeight="1" x14ac:dyDescent="0.3">
      <c r="A91" s="11"/>
      <c r="B91" s="50" t="s">
        <v>84</v>
      </c>
      <c r="C91" s="42">
        <f>C92+C93</f>
        <v>2060200</v>
      </c>
      <c r="D91" s="43"/>
      <c r="E91" s="43"/>
      <c r="F91" s="76"/>
      <c r="G91" s="86" t="s">
        <v>114</v>
      </c>
    </row>
    <row r="92" spans="1:7" ht="29.25" customHeight="1" x14ac:dyDescent="0.3">
      <c r="A92" s="139"/>
      <c r="B92" s="128" t="s">
        <v>78</v>
      </c>
      <c r="C92" s="101">
        <v>174000</v>
      </c>
      <c r="D92" s="106"/>
      <c r="E92" s="106"/>
      <c r="F92" s="76" t="s">
        <v>46</v>
      </c>
      <c r="G92" s="86"/>
    </row>
    <row r="93" spans="1:7" ht="19.5" customHeight="1" x14ac:dyDescent="0.3">
      <c r="A93" s="140"/>
      <c r="B93" s="129"/>
      <c r="C93" s="101">
        <v>1886200</v>
      </c>
      <c r="D93" s="106"/>
      <c r="E93" s="106"/>
      <c r="F93" s="115" t="s">
        <v>10</v>
      </c>
      <c r="G93" s="86"/>
    </row>
    <row r="94" spans="1:7" ht="85.5" customHeight="1" x14ac:dyDescent="0.3">
      <c r="A94" s="108"/>
      <c r="B94" s="109" t="s">
        <v>90</v>
      </c>
      <c r="C94" s="42">
        <v>-11000</v>
      </c>
      <c r="D94" s="43"/>
      <c r="E94" s="43"/>
      <c r="F94" s="141"/>
      <c r="G94" s="86" t="s">
        <v>115</v>
      </c>
    </row>
    <row r="95" spans="1:7" ht="128.25" customHeight="1" x14ac:dyDescent="0.3">
      <c r="A95" s="108"/>
      <c r="B95" s="109" t="s">
        <v>91</v>
      </c>
      <c r="C95" s="42">
        <v>-167200</v>
      </c>
      <c r="D95" s="43"/>
      <c r="E95" s="43"/>
      <c r="F95" s="141"/>
      <c r="G95" s="86" t="s">
        <v>116</v>
      </c>
    </row>
    <row r="96" spans="1:7" ht="63.75" customHeight="1" x14ac:dyDescent="0.3">
      <c r="A96" s="108"/>
      <c r="B96" s="109" t="s">
        <v>92</v>
      </c>
      <c r="C96" s="42">
        <v>-708000</v>
      </c>
      <c r="D96" s="43"/>
      <c r="E96" s="43"/>
      <c r="F96" s="116"/>
      <c r="G96" s="86" t="s">
        <v>117</v>
      </c>
    </row>
    <row r="97" spans="1:7" x14ac:dyDescent="0.3">
      <c r="A97" s="137"/>
      <c r="B97" s="138"/>
      <c r="C97" s="138"/>
      <c r="D97" s="138"/>
      <c r="E97" s="138"/>
      <c r="F97" s="138"/>
    </row>
    <row r="98" spans="1:7" x14ac:dyDescent="0.3">
      <c r="A98" s="136" t="s">
        <v>9</v>
      </c>
      <c r="B98" s="136"/>
      <c r="C98" s="136"/>
      <c r="D98" s="136"/>
      <c r="E98" s="136"/>
      <c r="F98" s="136"/>
      <c r="G98" s="15" t="s">
        <v>22</v>
      </c>
    </row>
    <row r="99" spans="1:7" x14ac:dyDescent="0.3">
      <c r="A99" s="16"/>
      <c r="B99" s="16"/>
      <c r="C99" s="16"/>
      <c r="D99" s="16"/>
      <c r="E99" s="16"/>
      <c r="F99" s="26"/>
      <c r="G99" s="17"/>
    </row>
  </sheetData>
  <mergeCells count="27">
    <mergeCell ref="A98:F98"/>
    <mergeCell ref="A97:F97"/>
    <mergeCell ref="F54:F57"/>
    <mergeCell ref="B92:B93"/>
    <mergeCell ref="A92:A93"/>
    <mergeCell ref="F64:F69"/>
    <mergeCell ref="F93:F96"/>
    <mergeCell ref="F70:F78"/>
    <mergeCell ref="F85:F87"/>
    <mergeCell ref="G54:G56"/>
    <mergeCell ref="G66:G68"/>
    <mergeCell ref="G70:G71"/>
    <mergeCell ref="G73:G77"/>
    <mergeCell ref="F46:F49"/>
    <mergeCell ref="F36:F37"/>
    <mergeCell ref="F30:F34"/>
    <mergeCell ref="A1:G1"/>
    <mergeCell ref="A3:G3"/>
    <mergeCell ref="B5:B6"/>
    <mergeCell ref="A5:A6"/>
    <mergeCell ref="G5:G6"/>
    <mergeCell ref="F5:F6"/>
    <mergeCell ref="E5:E6"/>
    <mergeCell ref="D5:D6"/>
    <mergeCell ref="C5:C6"/>
    <mergeCell ref="A27:A28"/>
    <mergeCell ref="B27:B28"/>
  </mergeCells>
  <printOptions horizontalCentered="1"/>
  <pageMargins left="0.78740157480314965" right="0.19685039370078741" top="0.39370078740157483" bottom="0.39370078740157483" header="0" footer="0"/>
  <pageSetup paperSize="9" scale="44" fitToHeight="4" orientation="portrait" r:id="rId1"/>
  <headerFooter differentFirst="1">
    <oddHeader>&amp;C&amp;P</oddHeader>
  </headerFooter>
  <rowBreaks count="2" manualBreakCount="2">
    <brk id="28" max="6" man="1"/>
    <brk id="7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2021-11-06T08:44:37Z</dcterms:modified>
</cp:coreProperties>
</file>